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80" windowWidth="27795" windowHeight="12525"/>
  </bookViews>
  <sheets>
    <sheet name="Свод источники" sheetId="1" r:id="rId1"/>
  </sheets>
  <definedNames>
    <definedName name="_xlnm.Print_Titles" localSheetId="0">'Свод источники'!$12:$13</definedName>
    <definedName name="_xlnm.Print_Area" localSheetId="0">'Свод источники'!$A$1:$Z$49</definedName>
  </definedNames>
  <calcPr calcId="145621" refMode="R1C1"/>
</workbook>
</file>

<file path=xl/calcChain.xml><?xml version="1.0" encoding="utf-8"?>
<calcChain xmlns="http://schemas.openxmlformats.org/spreadsheetml/2006/main">
  <c r="C14" i="1" l="1"/>
  <c r="D14" i="1" s="1"/>
  <c r="E14" i="1" s="1"/>
  <c r="F14" i="1" s="1"/>
  <c r="G14" i="1" s="1"/>
  <c r="H14" i="1" s="1"/>
  <c r="I14" i="1" s="1"/>
  <c r="J14" i="1" s="1"/>
  <c r="K14" i="1" s="1"/>
  <c r="L14" i="1" s="1"/>
  <c r="M14" i="1" s="1"/>
  <c r="N14" i="1" s="1"/>
  <c r="O14" i="1" s="1"/>
  <c r="P14" i="1" s="1"/>
  <c r="Q14" i="1" s="1"/>
  <c r="R14" i="1" s="1"/>
  <c r="S14" i="1" s="1"/>
  <c r="T14" i="1" s="1"/>
  <c r="U14" i="1" s="1"/>
  <c r="V14" i="1" s="1"/>
  <c r="W14" i="1" s="1"/>
  <c r="X14" i="1" s="1"/>
  <c r="Y14" i="1" s="1"/>
  <c r="Z14" i="1" s="1"/>
</calcChain>
</file>

<file path=xl/sharedStrings.xml><?xml version="1.0" encoding="utf-8"?>
<sst xmlns="http://schemas.openxmlformats.org/spreadsheetml/2006/main" count="133" uniqueCount="83">
  <si>
    <t>к приказу Минэнерго России</t>
  </si>
  <si>
    <t>№пп</t>
  </si>
  <si>
    <t>Источник финансирования</t>
  </si>
  <si>
    <t xml:space="preserve">Факт </t>
  </si>
  <si>
    <t>План</t>
  </si>
  <si>
    <t>Источники финансирования инвестиционной программы всего, в том числе:</t>
  </si>
  <si>
    <t>1</t>
  </si>
  <si>
    <t>Собственные средства всего, в том числе</t>
  </si>
  <si>
    <t>1.1</t>
  </si>
  <si>
    <t>Прибыль, направляемая на инвестиции, в том числе:</t>
  </si>
  <si>
    <t>1.1.1</t>
  </si>
  <si>
    <t>инвестиционная составляющая в тарифах (указать отдельно по регулируемым видам деятельности)</t>
  </si>
  <si>
    <t>1.1.2</t>
  </si>
  <si>
    <t>прибыль со свободного сектора</t>
  </si>
  <si>
    <t>1.1.3</t>
  </si>
  <si>
    <t>от технологического присоединения, в том числе</t>
  </si>
  <si>
    <t>1.1.3.1</t>
  </si>
  <si>
    <t xml:space="preserve">    от технологического присоединения генерации</t>
  </si>
  <si>
    <t>авансовое использование прибыли</t>
  </si>
  <si>
    <t>1.1.3.2</t>
  </si>
  <si>
    <t xml:space="preserve">    от технологического присоединения потребителей</t>
  </si>
  <si>
    <t>1.1.4</t>
  </si>
  <si>
    <t>Прочая прибыль</t>
  </si>
  <si>
    <t>1.2</t>
  </si>
  <si>
    <t>Амортизация всего, в том числе</t>
  </si>
  <si>
    <t>1.2.1</t>
  </si>
  <si>
    <t>амортизация, учтенная в тарифах (указать отдельно по регулируемым видам деятельности)</t>
  </si>
  <si>
    <t>1.2.2</t>
  </si>
  <si>
    <t>прочая амортизация</t>
  </si>
  <si>
    <t>1.2.3</t>
  </si>
  <si>
    <t>недоиспользованная амортизация прошлых лет</t>
  </si>
  <si>
    <t>1.3</t>
  </si>
  <si>
    <t>Возврат НДС</t>
  </si>
  <si>
    <t>1.4</t>
  </si>
  <si>
    <t>Прочие собственные средства всего, в том числе:</t>
  </si>
  <si>
    <t>1.4.1</t>
  </si>
  <si>
    <t>средства допэмиссии</t>
  </si>
  <si>
    <t>1.5</t>
  </si>
  <si>
    <t>Остаток собственных средств на начало года</t>
  </si>
  <si>
    <t>2</t>
  </si>
  <si>
    <t>Привлеченные средства всего, в том числе:</t>
  </si>
  <si>
    <t>2.1</t>
  </si>
  <si>
    <t>Кредиты</t>
  </si>
  <si>
    <t>2.2</t>
  </si>
  <si>
    <t>Облигационные займы</t>
  </si>
  <si>
    <t>2.3</t>
  </si>
  <si>
    <t>Займы организаций</t>
  </si>
  <si>
    <t>2.4</t>
  </si>
  <si>
    <t>Бюджетное финансирование</t>
  </si>
  <si>
    <t>средства федерального бюджета текущего периода</t>
  </si>
  <si>
    <t>средства федерального бюджета, недоиспользованные в прошлых периодах</t>
  </si>
  <si>
    <t>средства регионального и местных бюджетов текущего периода</t>
  </si>
  <si>
    <t>средства регионального и местных бюджетов, недоиспользованные в прошлых периодах</t>
  </si>
  <si>
    <t>2.5</t>
  </si>
  <si>
    <t>Средства внешних инвесторов</t>
  </si>
  <si>
    <t>2.6</t>
  </si>
  <si>
    <t>Использование лизинга</t>
  </si>
  <si>
    <t>2.7</t>
  </si>
  <si>
    <t>Прочие привлеченные средства</t>
  </si>
  <si>
    <t>Справочно для компаний на RAB регулировании (в части инвестиций по передаче электроэнергии):</t>
  </si>
  <si>
    <t>Возврат инвестированного капитала направляемый на инвестиции</t>
  </si>
  <si>
    <t>Доход на инвестированный капитал направляемый на инвестиции</t>
  </si>
  <si>
    <t>Заемные средства направляемые на инвестиции</t>
  </si>
  <si>
    <t>млн рублей</t>
  </si>
  <si>
    <t>нд</t>
  </si>
  <si>
    <t>Итого</t>
  </si>
  <si>
    <t xml:space="preserve"> </t>
  </si>
  <si>
    <t>Утвержденный план</t>
  </si>
  <si>
    <t>2016 год</t>
  </si>
  <si>
    <t>2017 год</t>
  </si>
  <si>
    <t>2018 год</t>
  </si>
  <si>
    <t>2019 год</t>
  </si>
  <si>
    <t>2020 год</t>
  </si>
  <si>
    <t>2021 год</t>
  </si>
  <si>
    <t>2022 год</t>
  </si>
  <si>
    <t>2023 год</t>
  </si>
  <si>
    <t>2024 год</t>
  </si>
  <si>
    <t>2025 год</t>
  </si>
  <si>
    <t>Плановые показатели реализации инвестиционной программы</t>
  </si>
  <si>
    <t>Раздел 3. Источники финансирования инвестиционной программы</t>
  </si>
  <si>
    <t>Приложение  № 7</t>
  </si>
  <si>
    <t xml:space="preserve">ПАО "МРСК Северо-Запада" </t>
  </si>
  <si>
    <t>от 16.12.2016 № 1333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</si>
</sst>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#,##0.0"/>
    <numFmt numFmtId="165" formatCode="#,##0_ ;\-#,##0\ "/>
    <numFmt numFmtId="166" formatCode="_-* #,##0.00\ _р_._-;\-* #,##0.00\ _р_._-;_-* &quot;-&quot;??\ _р_._-;_-@_-"/>
  </numFmts>
  <fonts count="4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u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 CYR"/>
      <charset val="204"/>
    </font>
    <font>
      <i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Times New Roman"/>
      <family val="1"/>
      <charset val="204"/>
    </font>
    <font>
      <sz val="1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22"/>
      <color rgb="FF000000"/>
      <name val="Times New Roman"/>
      <family val="1"/>
      <charset val="204"/>
    </font>
    <font>
      <b/>
      <sz val="22"/>
      <name val="Times New Roman"/>
      <family val="1"/>
      <charset val="204"/>
    </font>
    <font>
      <sz val="22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66">
    <xf numFmtId="0" fontId="0" fillId="0" borderId="0"/>
    <xf numFmtId="0" fontId="2" fillId="0" borderId="0"/>
    <xf numFmtId="0" fontId="6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4" fillId="0" borderId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9" borderId="0" applyNumberFormat="0" applyBorder="0" applyAlignment="0" applyProtection="0"/>
    <xf numFmtId="0" fontId="15" fillId="7" borderId="2" applyNumberFormat="0" applyAlignment="0" applyProtection="0"/>
    <xf numFmtId="0" fontId="16" fillId="20" borderId="3" applyNumberFormat="0" applyAlignment="0" applyProtection="0"/>
    <xf numFmtId="0" fontId="17" fillId="20" borderId="2" applyNumberFormat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20" fillId="0" borderId="6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7" applyNumberFormat="0" applyFill="0" applyAlignment="0" applyProtection="0"/>
    <xf numFmtId="0" fontId="22" fillId="21" borderId="8" applyNumberFormat="0" applyAlignment="0" applyProtection="0"/>
    <xf numFmtId="0" fontId="23" fillId="0" borderId="0" applyNumberFormat="0" applyFill="0" applyBorder="0" applyAlignment="0" applyProtection="0"/>
    <xf numFmtId="0" fontId="24" fillId="22" borderId="0" applyNumberFormat="0" applyBorder="0" applyAlignment="0" applyProtection="0"/>
    <xf numFmtId="0" fontId="25" fillId="0" borderId="0"/>
    <xf numFmtId="0" fontId="26" fillId="0" borderId="0"/>
    <xf numFmtId="0" fontId="26" fillId="0" borderId="0"/>
    <xf numFmtId="0" fontId="2" fillId="0" borderId="0"/>
    <xf numFmtId="0" fontId="25" fillId="0" borderId="0"/>
    <xf numFmtId="0" fontId="2" fillId="0" borderId="0"/>
    <xf numFmtId="0" fontId="27" fillId="0" borderId="0"/>
    <xf numFmtId="0" fontId="2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8" fillId="3" borderId="0" applyNumberFormat="0" applyBorder="0" applyAlignment="0" applyProtection="0"/>
    <xf numFmtId="0" fontId="29" fillId="0" borderId="0" applyNumberFormat="0" applyFill="0" applyBorder="0" applyAlignment="0" applyProtection="0"/>
    <xf numFmtId="0" fontId="12" fillId="23" borderId="9" applyNumberFormat="0" applyFont="0" applyAlignment="0" applyProtection="0"/>
    <xf numFmtId="9" fontId="25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0" fillId="0" borderId="10" applyNumberFormat="0" applyFill="0" applyAlignment="0" applyProtection="0"/>
    <xf numFmtId="0" fontId="31" fillId="0" borderId="0"/>
    <xf numFmtId="0" fontId="32" fillId="0" borderId="0" applyNumberFormat="0" applyFill="0" applyBorder="0" applyAlignment="0" applyProtection="0"/>
    <xf numFmtId="43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3" fillId="4" borderId="0" applyNumberFormat="0" applyBorder="0" applyAlignment="0" applyProtection="0"/>
  </cellStyleXfs>
  <cellXfs count="72">
    <xf numFmtId="0" fontId="0" fillId="0" borderId="0" xfId="0"/>
    <xf numFmtId="0" fontId="2" fillId="0" borderId="0" xfId="1" applyFont="1" applyFill="1"/>
    <xf numFmtId="0" fontId="7" fillId="0" borderId="0" xfId="2" applyFont="1" applyFill="1" applyAlignment="1">
      <alignment vertical="center"/>
    </xf>
    <xf numFmtId="0" fontId="8" fillId="0" borderId="0" xfId="2" applyFont="1" applyFill="1"/>
    <xf numFmtId="0" fontId="3" fillId="0" borderId="0" xfId="2" applyFont="1" applyFill="1" applyAlignment="1">
      <alignment horizontal="center" vertical="center"/>
    </xf>
    <xf numFmtId="164" fontId="2" fillId="0" borderId="0" xfId="1" applyNumberFormat="1" applyFont="1" applyFill="1"/>
    <xf numFmtId="0" fontId="2" fillId="0" borderId="0" xfId="1" applyFont="1" applyFill="1" applyBorder="1"/>
    <xf numFmtId="0" fontId="2" fillId="0" borderId="0" xfId="1" applyFont="1" applyFill="1" applyBorder="1" applyAlignment="1">
      <alignment horizontal="left" vertical="center" wrapText="1" indent="4"/>
    </xf>
    <xf numFmtId="0" fontId="2" fillId="0" borderId="0" xfId="1" applyFont="1" applyFill="1" applyBorder="1" applyAlignment="1">
      <alignment horizontal="left" vertical="center"/>
    </xf>
    <xf numFmtId="3" fontId="2" fillId="0" borderId="0" xfId="1" applyNumberFormat="1" applyFont="1" applyFill="1" applyBorder="1"/>
    <xf numFmtId="0" fontId="4" fillId="0" borderId="0" xfId="1" applyFont="1" applyFill="1" applyBorder="1" applyAlignment="1">
      <alignment horizontal="center" vertical="center" wrapText="1"/>
    </xf>
    <xf numFmtId="1" fontId="4" fillId="0" borderId="0" xfId="1" applyNumberFormat="1" applyFont="1" applyFill="1" applyAlignment="1">
      <alignment horizontal="left" vertical="top"/>
    </xf>
    <xf numFmtId="2" fontId="2" fillId="0" borderId="0" xfId="1" applyNumberFormat="1" applyFont="1" applyFill="1" applyAlignment="1">
      <alignment vertical="top"/>
    </xf>
    <xf numFmtId="49" fontId="2" fillId="0" borderId="0" xfId="1" applyNumberFormat="1" applyFont="1" applyFill="1" applyAlignment="1">
      <alignment horizontal="left" vertical="top" wrapText="1"/>
    </xf>
    <xf numFmtId="2" fontId="2" fillId="0" borderId="0" xfId="1" applyNumberFormat="1" applyFont="1" applyFill="1" applyAlignment="1">
      <alignment horizontal="center" vertical="top" wrapText="1"/>
    </xf>
    <xf numFmtId="0" fontId="4" fillId="0" borderId="0" xfId="1" applyFont="1" applyFill="1"/>
    <xf numFmtId="0" fontId="2" fillId="24" borderId="0" xfId="1" applyFont="1" applyFill="1"/>
    <xf numFmtId="0" fontId="3" fillId="24" borderId="0" xfId="2" applyFont="1" applyFill="1" applyAlignment="1">
      <alignment horizontal="center" vertical="center"/>
    </xf>
    <xf numFmtId="0" fontId="0" fillId="24" borderId="0" xfId="0" applyFill="1"/>
    <xf numFmtId="0" fontId="2" fillId="24" borderId="0" xfId="1" applyFont="1" applyFill="1" applyBorder="1"/>
    <xf numFmtId="3" fontId="2" fillId="24" borderId="0" xfId="1" applyNumberFormat="1" applyFont="1" applyFill="1" applyBorder="1"/>
    <xf numFmtId="0" fontId="4" fillId="24" borderId="0" xfId="1" applyFont="1" applyFill="1" applyBorder="1" applyAlignment="1">
      <alignment horizontal="center" vertical="center" wrapText="1"/>
    </xf>
    <xf numFmtId="2" fontId="2" fillId="24" borderId="0" xfId="1" applyNumberFormat="1" applyFont="1" applyFill="1" applyAlignment="1">
      <alignment vertical="top"/>
    </xf>
    <xf numFmtId="2" fontId="2" fillId="24" borderId="0" xfId="1" applyNumberFormat="1" applyFont="1" applyFill="1" applyAlignment="1">
      <alignment horizontal="center" vertical="top" wrapText="1"/>
    </xf>
    <xf numFmtId="0" fontId="4" fillId="24" borderId="0" xfId="1" applyFont="1" applyFill="1"/>
    <xf numFmtId="164" fontId="2" fillId="24" borderId="1" xfId="1" applyNumberFormat="1" applyFont="1" applyFill="1" applyBorder="1" applyAlignment="1">
      <alignment horizontal="center" vertical="center" wrapText="1"/>
    </xf>
    <xf numFmtId="4" fontId="2" fillId="24" borderId="1" xfId="1" applyNumberFormat="1" applyFont="1" applyFill="1" applyBorder="1" applyAlignment="1">
      <alignment horizontal="center" vertical="center" wrapText="1"/>
    </xf>
    <xf numFmtId="0" fontId="2" fillId="24" borderId="0" xfId="1" applyFont="1" applyFill="1" applyBorder="1" applyAlignment="1">
      <alignment horizontal="left" vertical="center" wrapText="1" indent="4"/>
    </xf>
    <xf numFmtId="164" fontId="2" fillId="24" borderId="0" xfId="1" applyNumberFormat="1" applyFont="1" applyFill="1"/>
    <xf numFmtId="0" fontId="34" fillId="25" borderId="1" xfId="1" applyFont="1" applyFill="1" applyBorder="1" applyAlignment="1">
      <alignment horizontal="center" vertical="center" wrapText="1"/>
    </xf>
    <xf numFmtId="0" fontId="4" fillId="24" borderId="1" xfId="1" applyFont="1" applyFill="1" applyBorder="1" applyAlignment="1">
      <alignment horizontal="center" vertical="center"/>
    </xf>
    <xf numFmtId="0" fontId="4" fillId="24" borderId="1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9" fillId="24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164" fontId="4" fillId="24" borderId="1" xfId="1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3" fillId="0" borderId="1" xfId="0" applyNumberFormat="1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vertical="center" wrapText="1"/>
    </xf>
    <xf numFmtId="49" fontId="3" fillId="0" borderId="1" xfId="1" applyNumberFormat="1" applyFont="1" applyFill="1" applyBorder="1" applyAlignment="1">
      <alignment horizontal="center" vertical="center"/>
    </xf>
    <xf numFmtId="0" fontId="10" fillId="0" borderId="1" xfId="1" applyFont="1" applyFill="1" applyBorder="1" applyAlignment="1">
      <alignment horizontal="left" vertical="center" wrapText="1"/>
    </xf>
    <xf numFmtId="164" fontId="11" fillId="24" borderId="1" xfId="1" applyNumberFormat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left" vertical="center" wrapText="1" indent="3"/>
    </xf>
    <xf numFmtId="164" fontId="2" fillId="24" borderId="1" xfId="1" applyNumberFormat="1" applyFont="1" applyFill="1" applyBorder="1" applyAlignment="1">
      <alignment horizontal="center" wrapText="1"/>
    </xf>
    <xf numFmtId="0" fontId="35" fillId="0" borderId="0" xfId="1" applyFont="1" applyFill="1" applyAlignment="1">
      <alignment horizontal="right" vertical="center"/>
    </xf>
    <xf numFmtId="0" fontId="3" fillId="24" borderId="1" xfId="1" applyFont="1" applyFill="1" applyBorder="1"/>
    <xf numFmtId="0" fontId="36" fillId="0" borderId="0" xfId="45" applyFont="1" applyFill="1" applyBorder="1" applyAlignment="1"/>
    <xf numFmtId="0" fontId="2" fillId="25" borderId="0" xfId="1" applyFont="1" applyFill="1"/>
    <xf numFmtId="0" fontId="4" fillId="0" borderId="0" xfId="0" applyFont="1" applyAlignment="1">
      <alignment wrapText="1"/>
    </xf>
    <xf numFmtId="0" fontId="2" fillId="0" borderId="0" xfId="0" applyFont="1"/>
    <xf numFmtId="164" fontId="5" fillId="0" borderId="1" xfId="1" applyNumberFormat="1" applyFont="1" applyFill="1" applyBorder="1" applyAlignment="1">
      <alignment horizontal="center" vertical="center" wrapText="1"/>
    </xf>
    <xf numFmtId="164" fontId="5" fillId="24" borderId="1" xfId="1" applyNumberFormat="1" applyFont="1" applyFill="1" applyBorder="1" applyAlignment="1">
      <alignment horizontal="center" vertical="center" wrapText="1"/>
    </xf>
    <xf numFmtId="164" fontId="3" fillId="0" borderId="1" xfId="1" applyNumberFormat="1" applyFont="1" applyFill="1" applyBorder="1" applyAlignment="1">
      <alignment horizontal="center" vertical="center" wrapText="1"/>
    </xf>
    <xf numFmtId="164" fontId="3" fillId="24" borderId="1" xfId="1" applyNumberFormat="1" applyFont="1" applyFill="1" applyBorder="1" applyAlignment="1">
      <alignment horizontal="center" vertical="center" wrapText="1"/>
    </xf>
    <xf numFmtId="164" fontId="3" fillId="24" borderId="1" xfId="1" applyNumberFormat="1" applyFont="1" applyFill="1" applyBorder="1" applyAlignment="1">
      <alignment horizontal="center" vertical="center"/>
    </xf>
    <xf numFmtId="164" fontId="3" fillId="24" borderId="1" xfId="1" applyNumberFormat="1" applyFont="1" applyFill="1" applyBorder="1" applyAlignment="1">
      <alignment horizontal="center"/>
    </xf>
    <xf numFmtId="164" fontId="3" fillId="0" borderId="1" xfId="1" applyNumberFormat="1" applyFont="1" applyFill="1" applyBorder="1" applyAlignment="1">
      <alignment horizontal="center"/>
    </xf>
    <xf numFmtId="1" fontId="3" fillId="24" borderId="1" xfId="1" applyNumberFormat="1" applyFont="1" applyFill="1" applyBorder="1" applyAlignment="1">
      <alignment horizontal="center" vertical="center" wrapText="1"/>
    </xf>
    <xf numFmtId="4" fontId="3" fillId="0" borderId="1" xfId="1" applyNumberFormat="1" applyFont="1" applyFill="1" applyBorder="1" applyAlignment="1">
      <alignment horizontal="center" vertical="center" wrapText="1"/>
    </xf>
    <xf numFmtId="4" fontId="3" fillId="24" borderId="1" xfId="1" applyNumberFormat="1" applyFont="1" applyFill="1" applyBorder="1" applyAlignment="1">
      <alignment horizontal="center" vertical="center" wrapText="1"/>
    </xf>
    <xf numFmtId="4" fontId="3" fillId="24" borderId="1" xfId="1" applyNumberFormat="1" applyFont="1" applyFill="1" applyBorder="1" applyAlignment="1">
      <alignment horizontal="center"/>
    </xf>
    <xf numFmtId="164" fontId="3" fillId="0" borderId="1" xfId="1" applyNumberFormat="1" applyFont="1" applyFill="1" applyBorder="1" applyAlignment="1">
      <alignment horizontal="center" vertical="center"/>
    </xf>
    <xf numFmtId="164" fontId="3" fillId="0" borderId="1" xfId="1" applyNumberFormat="1" applyFont="1" applyFill="1" applyBorder="1" applyAlignment="1">
      <alignment horizontal="center" wrapText="1"/>
    </xf>
    <xf numFmtId="0" fontId="39" fillId="0" borderId="0" xfId="1" applyFont="1" applyFill="1" applyAlignment="1">
      <alignment horizontal="right" vertical="center"/>
    </xf>
    <xf numFmtId="0" fontId="39" fillId="0" borderId="0" xfId="1" applyFont="1" applyFill="1" applyAlignment="1">
      <alignment horizontal="right"/>
    </xf>
    <xf numFmtId="0" fontId="5" fillId="0" borderId="1" xfId="1" applyFont="1" applyFill="1" applyBorder="1" applyAlignment="1">
      <alignment horizontal="center" vertical="center"/>
    </xf>
    <xf numFmtId="0" fontId="38" fillId="0" borderId="0" xfId="2" applyFont="1" applyFill="1" applyAlignment="1">
      <alignment horizontal="center" vertical="center"/>
    </xf>
    <xf numFmtId="0" fontId="38" fillId="0" borderId="0" xfId="0" applyFont="1" applyAlignment="1">
      <alignment horizontal="center" wrapText="1"/>
    </xf>
    <xf numFmtId="0" fontId="37" fillId="0" borderId="0" xfId="45" applyFont="1" applyFill="1" applyBorder="1" applyAlignment="1">
      <alignment horizontal="center" wrapText="1"/>
    </xf>
    <xf numFmtId="0" fontId="4" fillId="0" borderId="1" xfId="1" applyFont="1" applyFill="1" applyBorder="1" applyAlignment="1">
      <alignment horizontal="center" vertical="center" wrapText="1"/>
    </xf>
  </cellXfs>
  <cellStyles count="66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 2" xfId="21"/>
    <cellStyle name="Акцент1 2" xfId="22"/>
    <cellStyle name="Акцент2 2" xfId="23"/>
    <cellStyle name="Акцент3 2" xfId="24"/>
    <cellStyle name="Акцент4 2" xfId="25"/>
    <cellStyle name="Акцент5 2" xfId="26"/>
    <cellStyle name="Акцент6 2" xfId="27"/>
    <cellStyle name="Ввод  2" xfId="28"/>
    <cellStyle name="Вывод 2" xfId="29"/>
    <cellStyle name="Вычисление 2" xfId="30"/>
    <cellStyle name="Заголовок 1 2" xfId="31"/>
    <cellStyle name="Заголовок 2 2" xfId="32"/>
    <cellStyle name="Заголовок 3 2" xfId="33"/>
    <cellStyle name="Заголовок 4 2" xfId="34"/>
    <cellStyle name="Итог 2" xfId="35"/>
    <cellStyle name="Контрольная ячейка 2" xfId="36"/>
    <cellStyle name="Название 2" xfId="37"/>
    <cellStyle name="Нейтральный 2" xfId="38"/>
    <cellStyle name="Обычный" xfId="0" builtinId="0"/>
    <cellStyle name="Обычный 12 2" xfId="39"/>
    <cellStyle name="Обычный 2" xfId="40"/>
    <cellStyle name="Обычный 2 26 2" xfId="41"/>
    <cellStyle name="Обычный 3" xfId="42"/>
    <cellStyle name="Обычный 3 2" xfId="1"/>
    <cellStyle name="Обычный 3 2 2 2" xfId="43"/>
    <cellStyle name="Обычный 3 21" xfId="44"/>
    <cellStyle name="Обычный 4" xfId="45"/>
    <cellStyle name="Обычный 4 2" xfId="46"/>
    <cellStyle name="Обычный 5" xfId="47"/>
    <cellStyle name="Обычный 6" xfId="48"/>
    <cellStyle name="Обычный 6 2" xfId="49"/>
    <cellStyle name="Обычный 6 2 2" xfId="50"/>
    <cellStyle name="Обычный 6 2 3" xfId="51"/>
    <cellStyle name="Обычный 7" xfId="2"/>
    <cellStyle name="Обычный 7 2" xfId="52"/>
    <cellStyle name="Обычный 8" xfId="53"/>
    <cellStyle name="Плохой 2" xfId="54"/>
    <cellStyle name="Пояснение 2" xfId="55"/>
    <cellStyle name="Примечание 2" xfId="56"/>
    <cellStyle name="Процентный 2" xfId="57"/>
    <cellStyle name="Процентный 3" xfId="58"/>
    <cellStyle name="Связанная ячейка 2" xfId="59"/>
    <cellStyle name="Стиль 1" xfId="60"/>
    <cellStyle name="Текст предупреждения 2" xfId="61"/>
    <cellStyle name="Финансовый 2" xfId="62"/>
    <cellStyle name="Финансовый 2 2 2 2 2" xfId="63"/>
    <cellStyle name="Финансовый 3" xfId="64"/>
    <cellStyle name="Хороший 2" xfId="6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BM58"/>
  <sheetViews>
    <sheetView tabSelected="1" zoomScale="110" zoomScaleNormal="110" workbookViewId="0">
      <selection activeCell="B10" sqref="B10"/>
    </sheetView>
  </sheetViews>
  <sheetFormatPr defaultRowHeight="15.75" x14ac:dyDescent="0.25"/>
  <cols>
    <col min="1" max="1" width="9.140625" style="1"/>
    <col min="2" max="2" width="62.85546875" style="1" customWidth="1"/>
    <col min="3" max="5" width="13.28515625" style="16" hidden="1" customWidth="1"/>
    <col min="6" max="6" width="13.28515625" style="1" customWidth="1"/>
    <col min="7" max="7" width="13.28515625" style="16" hidden="1" customWidth="1"/>
    <col min="8" max="8" width="13.28515625" style="1" customWidth="1"/>
    <col min="9" max="9" width="13.28515625" style="16" hidden="1" customWidth="1"/>
    <col min="10" max="10" width="13.28515625" style="1" customWidth="1"/>
    <col min="11" max="11" width="13.28515625" style="16" hidden="1" customWidth="1"/>
    <col min="12" max="12" width="13.28515625" style="1" customWidth="1"/>
    <col min="13" max="13" width="13.28515625" style="16" hidden="1" customWidth="1"/>
    <col min="14" max="14" width="13.28515625" style="1" customWidth="1"/>
    <col min="15" max="15" width="13.28515625" style="16" hidden="1" customWidth="1"/>
    <col min="16" max="16" width="13.28515625" style="1" customWidth="1"/>
    <col min="17" max="17" width="13.28515625" style="16" hidden="1" customWidth="1"/>
    <col min="18" max="18" width="13.28515625" style="1" customWidth="1"/>
    <col min="19" max="19" width="13.28515625" style="16" hidden="1" customWidth="1"/>
    <col min="20" max="20" width="13.28515625" style="1" customWidth="1"/>
    <col min="21" max="21" width="13.28515625" style="16" hidden="1" customWidth="1"/>
    <col min="22" max="22" width="13.28515625" style="1" customWidth="1"/>
    <col min="23" max="23" width="13.28515625" style="16" hidden="1" customWidth="1"/>
    <col min="24" max="24" width="13.28515625" style="1" customWidth="1"/>
    <col min="25" max="25" width="17.28515625" style="16" hidden="1" customWidth="1"/>
    <col min="26" max="26" width="17.28515625" style="1" customWidth="1"/>
    <col min="27" max="16384" width="9.140625" style="1"/>
  </cols>
  <sheetData>
    <row r="1" spans="1:65" ht="27.75" x14ac:dyDescent="0.25">
      <c r="Z1" s="65" t="s">
        <v>80</v>
      </c>
    </row>
    <row r="2" spans="1:65" ht="27.75" x14ac:dyDescent="0.4">
      <c r="Z2" s="66" t="s">
        <v>0</v>
      </c>
    </row>
    <row r="3" spans="1:65" ht="27.75" x14ac:dyDescent="0.4">
      <c r="Z3" s="66" t="s">
        <v>82</v>
      </c>
    </row>
    <row r="4" spans="1:65" ht="6" customHeight="1" x14ac:dyDescent="0.25"/>
    <row r="5" spans="1:65" ht="3.75" customHeight="1" x14ac:dyDescent="0.25"/>
    <row r="6" spans="1:65" s="49" customFormat="1" ht="27" x14ac:dyDescent="0.35">
      <c r="A6" s="70" t="s">
        <v>78</v>
      </c>
      <c r="B6" s="70"/>
      <c r="C6" s="70"/>
      <c r="D6" s="70"/>
      <c r="E6" s="70"/>
      <c r="F6" s="70"/>
      <c r="G6" s="70"/>
      <c r="H6" s="70"/>
      <c r="I6" s="70"/>
      <c r="J6" s="70"/>
      <c r="K6" s="70"/>
      <c r="L6" s="70"/>
      <c r="M6" s="70"/>
      <c r="N6" s="70"/>
      <c r="O6" s="70"/>
      <c r="P6" s="70"/>
      <c r="Q6" s="70"/>
      <c r="R6" s="70"/>
      <c r="S6" s="70"/>
      <c r="T6" s="70"/>
      <c r="U6" s="70"/>
      <c r="V6" s="70"/>
      <c r="W6" s="70"/>
      <c r="X6" s="70"/>
      <c r="Y6" s="70"/>
      <c r="Z6" s="70"/>
      <c r="AA6" s="48"/>
      <c r="AB6" s="48"/>
      <c r="AC6" s="48"/>
      <c r="AD6" s="48"/>
      <c r="AE6" s="48"/>
      <c r="AF6" s="48"/>
      <c r="AG6" s="48"/>
      <c r="AH6" s="48"/>
      <c r="AI6" s="48"/>
      <c r="AJ6" s="48"/>
      <c r="AK6" s="48"/>
      <c r="AL6" s="48"/>
      <c r="AM6" s="48"/>
      <c r="AN6" s="48"/>
      <c r="AO6" s="48"/>
      <c r="AP6" s="48"/>
      <c r="AQ6" s="48"/>
      <c r="AR6" s="48"/>
      <c r="AS6" s="48"/>
      <c r="AT6" s="48"/>
    </row>
    <row r="7" spans="1:65" s="49" customFormat="1" ht="27" x14ac:dyDescent="0.35">
      <c r="A7" s="69" t="s">
        <v>79</v>
      </c>
      <c r="B7" s="69"/>
      <c r="C7" s="69"/>
      <c r="D7" s="69"/>
      <c r="E7" s="69"/>
      <c r="F7" s="69"/>
      <c r="G7" s="69"/>
      <c r="H7" s="69"/>
      <c r="I7" s="69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50"/>
      <c r="AB7" s="50"/>
      <c r="AC7" s="50"/>
      <c r="AD7" s="50"/>
      <c r="AE7" s="50"/>
      <c r="AF7" s="50"/>
      <c r="AG7" s="50"/>
      <c r="AH7" s="50"/>
      <c r="AI7" s="50"/>
      <c r="AJ7" s="50"/>
      <c r="AK7" s="50"/>
      <c r="AL7" s="50"/>
      <c r="AM7" s="50"/>
      <c r="AN7" s="51"/>
      <c r="AO7" s="51"/>
      <c r="AP7" s="51"/>
      <c r="AQ7" s="51"/>
      <c r="AR7" s="51"/>
      <c r="AS7" s="51"/>
      <c r="AT7" s="51"/>
    </row>
    <row r="8" spans="1:65" s="3" customFormat="1" ht="27" x14ac:dyDescent="0.2">
      <c r="A8" s="68" t="s">
        <v>81</v>
      </c>
      <c r="B8" s="68"/>
      <c r="C8" s="68"/>
      <c r="D8" s="68"/>
      <c r="E8" s="68"/>
      <c r="F8" s="68"/>
      <c r="G8" s="68"/>
      <c r="H8" s="68"/>
      <c r="I8" s="68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8"/>
      <c r="Y8" s="68"/>
      <c r="Z8" s="68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</row>
    <row r="9" spans="1:65" s="3" customFormat="1" ht="6" customHeight="1" x14ac:dyDescent="0.2">
      <c r="A9" s="4"/>
      <c r="B9" s="4"/>
      <c r="C9" s="17"/>
      <c r="D9" s="17"/>
      <c r="E9" s="17"/>
      <c r="F9" s="4"/>
      <c r="G9" s="17"/>
      <c r="H9" s="4"/>
      <c r="I9" s="17"/>
      <c r="J9" s="4"/>
      <c r="K9" s="17"/>
      <c r="L9" s="4"/>
      <c r="M9" s="17"/>
      <c r="N9" s="4"/>
      <c r="O9" s="17"/>
      <c r="P9" s="4"/>
      <c r="Q9" s="17"/>
      <c r="R9" s="4"/>
      <c r="S9" s="17"/>
      <c r="T9" s="4"/>
      <c r="U9" s="17"/>
      <c r="V9" s="4"/>
      <c r="W9" s="17"/>
      <c r="X9" s="4"/>
      <c r="Y9" s="17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</row>
    <row r="10" spans="1:65" customFormat="1" ht="27" customHeight="1" x14ac:dyDescent="0.25">
      <c r="C10" s="18"/>
      <c r="D10" s="18"/>
      <c r="E10" s="18"/>
      <c r="G10" s="18"/>
      <c r="I10" s="18"/>
      <c r="K10" s="18"/>
      <c r="M10" s="18"/>
      <c r="O10" s="18"/>
      <c r="Q10" s="18"/>
      <c r="S10" s="18"/>
      <c r="U10" s="18"/>
      <c r="W10" s="18"/>
      <c r="Y10" s="18"/>
      <c r="Z10" s="46" t="s">
        <v>63</v>
      </c>
    </row>
    <row r="11" spans="1:65" customFormat="1" ht="6" customHeight="1" x14ac:dyDescent="0.25">
      <c r="C11" s="18"/>
      <c r="D11" s="18"/>
      <c r="E11" s="18"/>
      <c r="G11" s="18"/>
      <c r="I11" s="18"/>
      <c r="K11" s="18"/>
      <c r="M11" s="18"/>
      <c r="O11" s="18"/>
      <c r="Q11" s="18"/>
      <c r="S11" s="18"/>
      <c r="U11" s="18"/>
      <c r="W11" s="18"/>
      <c r="Y11" s="18"/>
    </row>
    <row r="12" spans="1:65" ht="54" customHeight="1" x14ac:dyDescent="0.3">
      <c r="A12" s="71" t="s">
        <v>1</v>
      </c>
      <c r="B12" s="71" t="s">
        <v>2</v>
      </c>
      <c r="C12" s="30">
        <v>2014</v>
      </c>
      <c r="D12" s="30">
        <v>2015</v>
      </c>
      <c r="E12" s="67" t="s">
        <v>68</v>
      </c>
      <c r="F12" s="67"/>
      <c r="G12" s="67" t="s">
        <v>69</v>
      </c>
      <c r="H12" s="67"/>
      <c r="I12" s="67" t="s">
        <v>70</v>
      </c>
      <c r="J12" s="67"/>
      <c r="K12" s="67" t="s">
        <v>71</v>
      </c>
      <c r="L12" s="67"/>
      <c r="M12" s="67" t="s">
        <v>72</v>
      </c>
      <c r="N12" s="67"/>
      <c r="O12" s="67" t="s">
        <v>73</v>
      </c>
      <c r="P12" s="67"/>
      <c r="Q12" s="67" t="s">
        <v>74</v>
      </c>
      <c r="R12" s="67"/>
      <c r="S12" s="67" t="s">
        <v>75</v>
      </c>
      <c r="T12" s="67"/>
      <c r="U12" s="67" t="s">
        <v>76</v>
      </c>
      <c r="V12" s="67"/>
      <c r="W12" s="67" t="s">
        <v>77</v>
      </c>
      <c r="X12" s="67"/>
      <c r="Y12" s="47"/>
      <c r="Z12" s="34" t="s">
        <v>65</v>
      </c>
    </row>
    <row r="13" spans="1:65" ht="42" customHeight="1" x14ac:dyDescent="0.25">
      <c r="A13" s="71"/>
      <c r="B13" s="71"/>
      <c r="C13" s="31" t="s">
        <v>3</v>
      </c>
      <c r="D13" s="31" t="s">
        <v>3</v>
      </c>
      <c r="E13" s="31" t="s">
        <v>4</v>
      </c>
      <c r="F13" s="29" t="s">
        <v>67</v>
      </c>
      <c r="G13" s="31" t="s">
        <v>4</v>
      </c>
      <c r="H13" s="29" t="s">
        <v>67</v>
      </c>
      <c r="I13" s="31" t="s">
        <v>4</v>
      </c>
      <c r="J13" s="29" t="s">
        <v>67</v>
      </c>
      <c r="K13" s="31" t="s">
        <v>4</v>
      </c>
      <c r="L13" s="29" t="s">
        <v>67</v>
      </c>
      <c r="M13" s="31" t="s">
        <v>4</v>
      </c>
      <c r="N13" s="29" t="s">
        <v>67</v>
      </c>
      <c r="O13" s="31" t="s">
        <v>4</v>
      </c>
      <c r="P13" s="29" t="s">
        <v>67</v>
      </c>
      <c r="Q13" s="31" t="s">
        <v>4</v>
      </c>
      <c r="R13" s="29" t="s">
        <v>67</v>
      </c>
      <c r="S13" s="31" t="s">
        <v>4</v>
      </c>
      <c r="T13" s="29" t="s">
        <v>67</v>
      </c>
      <c r="U13" s="31" t="s">
        <v>4</v>
      </c>
      <c r="V13" s="29" t="s">
        <v>67</v>
      </c>
      <c r="W13" s="31" t="s">
        <v>4</v>
      </c>
      <c r="X13" s="29" t="s">
        <v>67</v>
      </c>
      <c r="Y13" s="31" t="s">
        <v>66</v>
      </c>
      <c r="Z13" s="32" t="s">
        <v>4</v>
      </c>
    </row>
    <row r="14" spans="1:65" ht="23.25" hidden="1" customHeight="1" x14ac:dyDescent="0.25">
      <c r="A14" s="32">
        <v>1</v>
      </c>
      <c r="B14" s="32">
        <v>2</v>
      </c>
      <c r="C14" s="33">
        <f>B14+1</f>
        <v>3</v>
      </c>
      <c r="D14" s="31">
        <f t="shared" ref="D14:Z14" si="0">C14+1</f>
        <v>4</v>
      </c>
      <c r="E14" s="31">
        <f t="shared" si="0"/>
        <v>5</v>
      </c>
      <c r="F14" s="32">
        <f t="shared" si="0"/>
        <v>6</v>
      </c>
      <c r="G14" s="31">
        <f t="shared" si="0"/>
        <v>7</v>
      </c>
      <c r="H14" s="32">
        <f t="shared" si="0"/>
        <v>8</v>
      </c>
      <c r="I14" s="31">
        <f t="shared" si="0"/>
        <v>9</v>
      </c>
      <c r="J14" s="32">
        <f t="shared" si="0"/>
        <v>10</v>
      </c>
      <c r="K14" s="31">
        <f t="shared" si="0"/>
        <v>11</v>
      </c>
      <c r="L14" s="32">
        <f t="shared" si="0"/>
        <v>12</v>
      </c>
      <c r="M14" s="31">
        <f t="shared" si="0"/>
        <v>13</v>
      </c>
      <c r="N14" s="32">
        <f t="shared" si="0"/>
        <v>14</v>
      </c>
      <c r="O14" s="31">
        <f t="shared" si="0"/>
        <v>15</v>
      </c>
      <c r="P14" s="32">
        <f t="shared" si="0"/>
        <v>16</v>
      </c>
      <c r="Q14" s="31">
        <f t="shared" si="0"/>
        <v>17</v>
      </c>
      <c r="R14" s="32">
        <f t="shared" si="0"/>
        <v>18</v>
      </c>
      <c r="S14" s="31">
        <f t="shared" si="0"/>
        <v>19</v>
      </c>
      <c r="T14" s="32">
        <f t="shared" si="0"/>
        <v>20</v>
      </c>
      <c r="U14" s="31">
        <f t="shared" si="0"/>
        <v>21</v>
      </c>
      <c r="V14" s="32">
        <f t="shared" si="0"/>
        <v>22</v>
      </c>
      <c r="W14" s="31">
        <f t="shared" si="0"/>
        <v>23</v>
      </c>
      <c r="X14" s="32">
        <f t="shared" si="0"/>
        <v>24</v>
      </c>
      <c r="Y14" s="31">
        <f t="shared" si="0"/>
        <v>25</v>
      </c>
      <c r="Z14" s="32">
        <f t="shared" si="0"/>
        <v>26</v>
      </c>
    </row>
    <row r="15" spans="1:65" ht="37.5" x14ac:dyDescent="0.25">
      <c r="A15" s="34"/>
      <c r="B15" s="34" t="s">
        <v>5</v>
      </c>
      <c r="C15" s="35">
        <v>5543.9916914263094</v>
      </c>
      <c r="D15" s="35">
        <v>4810.6729387353398</v>
      </c>
      <c r="E15" s="35">
        <v>4517.6796200697236</v>
      </c>
      <c r="F15" s="52">
        <v>4843.4365527074306</v>
      </c>
      <c r="G15" s="53">
        <v>5973.5053247742726</v>
      </c>
      <c r="H15" s="52">
        <v>7099.427780549644</v>
      </c>
      <c r="I15" s="53">
        <v>4979.7560353928775</v>
      </c>
      <c r="J15" s="52">
        <v>6139.8765542600004</v>
      </c>
      <c r="K15" s="53">
        <v>5330.1012391519116</v>
      </c>
      <c r="L15" s="52">
        <v>4361.1995475600006</v>
      </c>
      <c r="M15" s="53">
        <v>5638.9204264881555</v>
      </c>
      <c r="N15" s="52">
        <v>4432.6655195600006</v>
      </c>
      <c r="O15" s="53">
        <v>0</v>
      </c>
      <c r="P15" s="52">
        <v>4904.5809414663636</v>
      </c>
      <c r="Q15" s="53">
        <v>0</v>
      </c>
      <c r="R15" s="52">
        <v>590.89278674000002</v>
      </c>
      <c r="S15" s="53">
        <v>0</v>
      </c>
      <c r="T15" s="52">
        <v>577.54642931258513</v>
      </c>
      <c r="U15" s="53">
        <v>0</v>
      </c>
      <c r="V15" s="52">
        <v>578.27678674000003</v>
      </c>
      <c r="W15" s="53">
        <v>0</v>
      </c>
      <c r="X15" s="52">
        <v>579.97578673999999</v>
      </c>
      <c r="Y15" s="53">
        <v>26439.962645876938</v>
      </c>
      <c r="Z15" s="52">
        <v>34107.878685636009</v>
      </c>
    </row>
    <row r="16" spans="1:65" ht="18.75" x14ac:dyDescent="0.25">
      <c r="A16" s="36" t="s">
        <v>6</v>
      </c>
      <c r="B16" s="37" t="s">
        <v>7</v>
      </c>
      <c r="C16" s="25">
        <v>4914.4324782221092</v>
      </c>
      <c r="D16" s="25">
        <v>4810.6729387353398</v>
      </c>
      <c r="E16" s="25">
        <v>4337.7313259181374</v>
      </c>
      <c r="F16" s="54">
        <v>4787.4365527074306</v>
      </c>
      <c r="G16" s="55">
        <v>5973.5053247742726</v>
      </c>
      <c r="H16" s="54">
        <v>6568.8397805496443</v>
      </c>
      <c r="I16" s="55">
        <v>4979.7560353928775</v>
      </c>
      <c r="J16" s="54">
        <v>6139.8765542600004</v>
      </c>
      <c r="K16" s="55">
        <v>5330.1012391519116</v>
      </c>
      <c r="L16" s="54">
        <v>4361.1995475600006</v>
      </c>
      <c r="M16" s="55">
        <v>5638.9204264881555</v>
      </c>
      <c r="N16" s="54">
        <v>4432.6655195600006</v>
      </c>
      <c r="O16" s="55">
        <v>0</v>
      </c>
      <c r="P16" s="54">
        <v>4904.5769414663637</v>
      </c>
      <c r="Q16" s="55">
        <v>0</v>
      </c>
      <c r="R16" s="54">
        <v>590.89278674000002</v>
      </c>
      <c r="S16" s="55">
        <v>0</v>
      </c>
      <c r="T16" s="54">
        <v>577.54642931258513</v>
      </c>
      <c r="U16" s="55">
        <v>0</v>
      </c>
      <c r="V16" s="54">
        <v>578.27678674000003</v>
      </c>
      <c r="W16" s="55">
        <v>0</v>
      </c>
      <c r="X16" s="54">
        <v>579.97578673999999</v>
      </c>
      <c r="Y16" s="55">
        <v>26260.014351725353</v>
      </c>
      <c r="Z16" s="54">
        <v>33521.286685636012</v>
      </c>
    </row>
    <row r="17" spans="1:26" ht="18.75" x14ac:dyDescent="0.25">
      <c r="A17" s="36" t="s">
        <v>8</v>
      </c>
      <c r="B17" s="37" t="s">
        <v>9</v>
      </c>
      <c r="C17" s="25">
        <v>625.29471473751244</v>
      </c>
      <c r="D17" s="25">
        <v>688.59957981797129</v>
      </c>
      <c r="E17" s="25">
        <v>1421.5452582232272</v>
      </c>
      <c r="F17" s="54">
        <v>1477.0363016867011</v>
      </c>
      <c r="G17" s="55">
        <v>850.2156500067797</v>
      </c>
      <c r="H17" s="54">
        <v>1975.1705999999999</v>
      </c>
      <c r="I17" s="55">
        <v>0</v>
      </c>
      <c r="J17" s="54">
        <v>1591.85824</v>
      </c>
      <c r="K17" s="55">
        <v>0</v>
      </c>
      <c r="L17" s="54">
        <v>0</v>
      </c>
      <c r="M17" s="55">
        <v>0</v>
      </c>
      <c r="N17" s="54">
        <v>0</v>
      </c>
      <c r="O17" s="55">
        <v>0</v>
      </c>
      <c r="P17" s="54">
        <v>1E-3</v>
      </c>
      <c r="Q17" s="55">
        <v>0</v>
      </c>
      <c r="R17" s="54">
        <v>0</v>
      </c>
      <c r="S17" s="55">
        <v>0</v>
      </c>
      <c r="T17" s="54">
        <v>0</v>
      </c>
      <c r="U17" s="55">
        <v>0</v>
      </c>
      <c r="V17" s="54">
        <v>0</v>
      </c>
      <c r="W17" s="55">
        <v>0</v>
      </c>
      <c r="X17" s="54">
        <v>0</v>
      </c>
      <c r="Y17" s="56">
        <v>2271.7609082300069</v>
      </c>
      <c r="Z17" s="54">
        <v>5044.0661416867006</v>
      </c>
    </row>
    <row r="18" spans="1:26" ht="37.5" x14ac:dyDescent="0.25">
      <c r="A18" s="36" t="s">
        <v>10</v>
      </c>
      <c r="B18" s="38" t="s">
        <v>11</v>
      </c>
      <c r="C18" s="25">
        <v>0</v>
      </c>
      <c r="D18" s="25">
        <v>0</v>
      </c>
      <c r="E18" s="25">
        <v>0</v>
      </c>
      <c r="F18" s="54">
        <v>75</v>
      </c>
      <c r="G18" s="55">
        <v>0</v>
      </c>
      <c r="H18" s="54">
        <v>230</v>
      </c>
      <c r="I18" s="55">
        <v>0</v>
      </c>
      <c r="J18" s="54">
        <v>0</v>
      </c>
      <c r="K18" s="55">
        <v>0</v>
      </c>
      <c r="L18" s="54">
        <v>0</v>
      </c>
      <c r="M18" s="55">
        <v>0</v>
      </c>
      <c r="N18" s="54">
        <v>0</v>
      </c>
      <c r="O18" s="56">
        <v>0</v>
      </c>
      <c r="P18" s="54">
        <v>0</v>
      </c>
      <c r="Q18" s="56">
        <v>0</v>
      </c>
      <c r="R18" s="54">
        <v>0</v>
      </c>
      <c r="S18" s="56">
        <v>0</v>
      </c>
      <c r="T18" s="54">
        <v>0</v>
      </c>
      <c r="U18" s="56">
        <v>0</v>
      </c>
      <c r="V18" s="54">
        <v>0</v>
      </c>
      <c r="W18" s="56">
        <v>0</v>
      </c>
      <c r="X18" s="54">
        <v>0</v>
      </c>
      <c r="Y18" s="56">
        <v>0</v>
      </c>
      <c r="Z18" s="54">
        <v>305</v>
      </c>
    </row>
    <row r="19" spans="1:26" ht="18.75" x14ac:dyDescent="0.25">
      <c r="A19" s="36" t="s">
        <v>12</v>
      </c>
      <c r="B19" s="37" t="s">
        <v>13</v>
      </c>
      <c r="C19" s="25">
        <v>0</v>
      </c>
      <c r="D19" s="25">
        <v>0</v>
      </c>
      <c r="E19" s="25">
        <v>0</v>
      </c>
      <c r="F19" s="54">
        <v>0</v>
      </c>
      <c r="G19" s="55">
        <v>0</v>
      </c>
      <c r="H19" s="54">
        <v>0</v>
      </c>
      <c r="I19" s="55">
        <v>0</v>
      </c>
      <c r="J19" s="54">
        <v>0</v>
      </c>
      <c r="K19" s="55">
        <v>0</v>
      </c>
      <c r="L19" s="54">
        <v>0</v>
      </c>
      <c r="M19" s="55">
        <v>0</v>
      </c>
      <c r="N19" s="54">
        <v>0</v>
      </c>
      <c r="O19" s="55">
        <v>0</v>
      </c>
      <c r="P19" s="54">
        <v>0</v>
      </c>
      <c r="Q19" s="55">
        <v>0</v>
      </c>
      <c r="R19" s="54">
        <v>0</v>
      </c>
      <c r="S19" s="55">
        <v>0</v>
      </c>
      <c r="T19" s="54">
        <v>0</v>
      </c>
      <c r="U19" s="55">
        <v>0</v>
      </c>
      <c r="V19" s="54">
        <v>0</v>
      </c>
      <c r="W19" s="55">
        <v>0</v>
      </c>
      <c r="X19" s="54">
        <v>0</v>
      </c>
      <c r="Y19" s="56">
        <v>0</v>
      </c>
      <c r="Z19" s="54">
        <v>0</v>
      </c>
    </row>
    <row r="20" spans="1:26" ht="18.75" x14ac:dyDescent="0.3">
      <c r="A20" s="36" t="s">
        <v>14</v>
      </c>
      <c r="B20" s="38" t="s">
        <v>15</v>
      </c>
      <c r="C20" s="25">
        <v>625.29471473751244</v>
      </c>
      <c r="D20" s="25">
        <v>688.59957981797129</v>
      </c>
      <c r="E20" s="25">
        <v>1421.5452582232272</v>
      </c>
      <c r="F20" s="54">
        <v>1402.0363016867011</v>
      </c>
      <c r="G20" s="55">
        <v>850.2156500067797</v>
      </c>
      <c r="H20" s="54">
        <v>1745.1705999999999</v>
      </c>
      <c r="I20" s="55">
        <v>0</v>
      </c>
      <c r="J20" s="54">
        <v>1591.85824</v>
      </c>
      <c r="K20" s="55">
        <v>0</v>
      </c>
      <c r="L20" s="54">
        <v>0</v>
      </c>
      <c r="M20" s="55">
        <v>0</v>
      </c>
      <c r="N20" s="54">
        <v>0</v>
      </c>
      <c r="O20" s="57">
        <v>0</v>
      </c>
      <c r="P20" s="54">
        <v>1E-3</v>
      </c>
      <c r="Q20" s="57">
        <v>0</v>
      </c>
      <c r="R20" s="54">
        <v>0</v>
      </c>
      <c r="S20" s="57">
        <v>0</v>
      </c>
      <c r="T20" s="54">
        <v>0</v>
      </c>
      <c r="U20" s="57">
        <v>0</v>
      </c>
      <c r="V20" s="54">
        <v>0</v>
      </c>
      <c r="W20" s="57">
        <v>0</v>
      </c>
      <c r="X20" s="54">
        <v>0</v>
      </c>
      <c r="Y20" s="56">
        <v>2271.7609082300069</v>
      </c>
      <c r="Z20" s="54">
        <v>4739.0661416867006</v>
      </c>
    </row>
    <row r="21" spans="1:26" ht="18.75" x14ac:dyDescent="0.25">
      <c r="A21" s="36" t="s">
        <v>16</v>
      </c>
      <c r="B21" s="37" t="s">
        <v>17</v>
      </c>
      <c r="C21" s="25">
        <v>0</v>
      </c>
      <c r="D21" s="25">
        <v>0</v>
      </c>
      <c r="E21" s="25">
        <v>0</v>
      </c>
      <c r="F21" s="54">
        <v>0</v>
      </c>
      <c r="G21" s="55">
        <v>0</v>
      </c>
      <c r="H21" s="54">
        <v>0</v>
      </c>
      <c r="I21" s="55">
        <v>0</v>
      </c>
      <c r="J21" s="54">
        <v>0</v>
      </c>
      <c r="K21" s="55">
        <v>0</v>
      </c>
      <c r="L21" s="54">
        <v>0</v>
      </c>
      <c r="M21" s="55">
        <v>0</v>
      </c>
      <c r="N21" s="54">
        <v>0</v>
      </c>
      <c r="O21" s="55">
        <v>0</v>
      </c>
      <c r="P21" s="54">
        <v>1E-3</v>
      </c>
      <c r="Q21" s="55">
        <v>0</v>
      </c>
      <c r="R21" s="54">
        <v>0</v>
      </c>
      <c r="S21" s="55">
        <v>0</v>
      </c>
      <c r="T21" s="54">
        <v>0</v>
      </c>
      <c r="U21" s="55">
        <v>0</v>
      </c>
      <c r="V21" s="54">
        <v>0</v>
      </c>
      <c r="W21" s="55">
        <v>0</v>
      </c>
      <c r="X21" s="54">
        <v>0</v>
      </c>
      <c r="Y21" s="56">
        <v>0</v>
      </c>
      <c r="Z21" s="54">
        <v>1E-3</v>
      </c>
    </row>
    <row r="22" spans="1:26" ht="18.75" x14ac:dyDescent="0.25">
      <c r="A22" s="36"/>
      <c r="B22" s="39" t="s">
        <v>18</v>
      </c>
      <c r="C22" s="25">
        <v>0</v>
      </c>
      <c r="D22" s="25">
        <v>0</v>
      </c>
      <c r="E22" s="25">
        <v>0</v>
      </c>
      <c r="F22" s="54">
        <v>0</v>
      </c>
      <c r="G22" s="55">
        <v>0</v>
      </c>
      <c r="H22" s="54">
        <v>0</v>
      </c>
      <c r="I22" s="55">
        <v>0</v>
      </c>
      <c r="J22" s="54">
        <v>0</v>
      </c>
      <c r="K22" s="55">
        <v>0</v>
      </c>
      <c r="L22" s="54">
        <v>0</v>
      </c>
      <c r="M22" s="55">
        <v>0</v>
      </c>
      <c r="N22" s="54">
        <v>0</v>
      </c>
      <c r="O22" s="55">
        <v>0</v>
      </c>
      <c r="P22" s="54">
        <v>1E-3</v>
      </c>
      <c r="Q22" s="55">
        <v>0</v>
      </c>
      <c r="R22" s="54">
        <v>0</v>
      </c>
      <c r="S22" s="55">
        <v>0</v>
      </c>
      <c r="T22" s="54">
        <v>0</v>
      </c>
      <c r="U22" s="55">
        <v>0</v>
      </c>
      <c r="V22" s="54">
        <v>0</v>
      </c>
      <c r="W22" s="55">
        <v>0</v>
      </c>
      <c r="X22" s="54">
        <v>0</v>
      </c>
      <c r="Y22" s="56">
        <v>0</v>
      </c>
      <c r="Z22" s="54">
        <v>1E-3</v>
      </c>
    </row>
    <row r="23" spans="1:26" ht="18.75" x14ac:dyDescent="0.3">
      <c r="A23" s="36" t="s">
        <v>19</v>
      </c>
      <c r="B23" s="37" t="s">
        <v>20</v>
      </c>
      <c r="C23" s="25">
        <v>625.29471473751244</v>
      </c>
      <c r="D23" s="25">
        <v>688.59957981797129</v>
      </c>
      <c r="E23" s="25">
        <v>1421.5452582232272</v>
      </c>
      <c r="F23" s="54">
        <v>1402.0363016867011</v>
      </c>
      <c r="G23" s="55">
        <v>850.2156500067797</v>
      </c>
      <c r="H23" s="54">
        <v>1745.1705999999999</v>
      </c>
      <c r="I23" s="55">
        <v>0</v>
      </c>
      <c r="J23" s="54">
        <v>1591.85824</v>
      </c>
      <c r="K23" s="55">
        <v>0</v>
      </c>
      <c r="L23" s="54">
        <v>0</v>
      </c>
      <c r="M23" s="55">
        <v>0</v>
      </c>
      <c r="N23" s="54">
        <v>0</v>
      </c>
      <c r="O23" s="57">
        <v>0</v>
      </c>
      <c r="P23" s="54">
        <v>0</v>
      </c>
      <c r="Q23" s="57">
        <v>0</v>
      </c>
      <c r="R23" s="54">
        <v>0</v>
      </c>
      <c r="S23" s="57">
        <v>0</v>
      </c>
      <c r="T23" s="54">
        <v>0</v>
      </c>
      <c r="U23" s="57">
        <v>0</v>
      </c>
      <c r="V23" s="54">
        <v>0</v>
      </c>
      <c r="W23" s="57">
        <v>0</v>
      </c>
      <c r="X23" s="54">
        <v>0</v>
      </c>
      <c r="Y23" s="56">
        <v>2271.7609082300069</v>
      </c>
      <c r="Z23" s="54">
        <v>4739.0651416867004</v>
      </c>
    </row>
    <row r="24" spans="1:26" ht="18.75" x14ac:dyDescent="0.3">
      <c r="A24" s="36"/>
      <c r="B24" s="39" t="s">
        <v>18</v>
      </c>
      <c r="C24" s="25">
        <v>0</v>
      </c>
      <c r="D24" s="25">
        <v>0</v>
      </c>
      <c r="E24" s="25">
        <v>900.76042922322722</v>
      </c>
      <c r="F24" s="54">
        <v>760.73486489508093</v>
      </c>
      <c r="G24" s="55">
        <v>850.2156500067797</v>
      </c>
      <c r="H24" s="54">
        <v>677.40820000000008</v>
      </c>
      <c r="I24" s="55">
        <v>0</v>
      </c>
      <c r="J24" s="54">
        <v>154.5496399999999</v>
      </c>
      <c r="K24" s="55">
        <v>0</v>
      </c>
      <c r="L24" s="58">
        <v>0</v>
      </c>
      <c r="M24" s="57">
        <v>0</v>
      </c>
      <c r="N24" s="58">
        <v>0</v>
      </c>
      <c r="O24" s="57">
        <v>0</v>
      </c>
      <c r="P24" s="58">
        <v>0</v>
      </c>
      <c r="Q24" s="57">
        <v>0</v>
      </c>
      <c r="R24" s="58">
        <v>0</v>
      </c>
      <c r="S24" s="57">
        <v>0</v>
      </c>
      <c r="T24" s="58">
        <v>0</v>
      </c>
      <c r="U24" s="57">
        <v>0</v>
      </c>
      <c r="V24" s="58">
        <v>0</v>
      </c>
      <c r="W24" s="57">
        <v>0</v>
      </c>
      <c r="X24" s="58">
        <v>0</v>
      </c>
      <c r="Y24" s="56">
        <v>1750.9760792300069</v>
      </c>
      <c r="Z24" s="54">
        <v>1592.6927048950809</v>
      </c>
    </row>
    <row r="25" spans="1:26" ht="18.75" x14ac:dyDescent="0.3">
      <c r="A25" s="36" t="s">
        <v>21</v>
      </c>
      <c r="B25" s="37" t="s">
        <v>22</v>
      </c>
      <c r="C25" s="25">
        <v>0</v>
      </c>
      <c r="D25" s="25">
        <v>0</v>
      </c>
      <c r="E25" s="25">
        <v>0</v>
      </c>
      <c r="F25" s="54">
        <v>0</v>
      </c>
      <c r="G25" s="55">
        <v>0</v>
      </c>
      <c r="H25" s="54">
        <v>0</v>
      </c>
      <c r="I25" s="55">
        <v>0</v>
      </c>
      <c r="J25" s="54">
        <v>0</v>
      </c>
      <c r="K25" s="55">
        <v>0</v>
      </c>
      <c r="L25" s="54">
        <v>0</v>
      </c>
      <c r="M25" s="55">
        <v>0</v>
      </c>
      <c r="N25" s="54">
        <v>0</v>
      </c>
      <c r="O25" s="57">
        <v>0</v>
      </c>
      <c r="P25" s="54">
        <v>0</v>
      </c>
      <c r="Q25" s="57">
        <v>0</v>
      </c>
      <c r="R25" s="54">
        <v>0</v>
      </c>
      <c r="S25" s="57">
        <v>0</v>
      </c>
      <c r="T25" s="54">
        <v>0</v>
      </c>
      <c r="U25" s="57">
        <v>0</v>
      </c>
      <c r="V25" s="54">
        <v>0</v>
      </c>
      <c r="W25" s="57">
        <v>0</v>
      </c>
      <c r="X25" s="54">
        <v>0</v>
      </c>
      <c r="Y25" s="56">
        <v>0</v>
      </c>
      <c r="Z25" s="54">
        <v>0</v>
      </c>
    </row>
    <row r="26" spans="1:26" ht="18.75" x14ac:dyDescent="0.3">
      <c r="A26" s="36" t="s">
        <v>23</v>
      </c>
      <c r="B26" s="37" t="s">
        <v>24</v>
      </c>
      <c r="C26" s="25">
        <v>3193.1841585594516</v>
      </c>
      <c r="D26" s="25">
        <v>3039.9311435039967</v>
      </c>
      <c r="E26" s="25">
        <v>2197.2930835805537</v>
      </c>
      <c r="F26" s="54">
        <v>2393.3209305334835</v>
      </c>
      <c r="G26" s="55">
        <v>4251.1038260571668</v>
      </c>
      <c r="H26" s="54">
        <v>3590.3293768396443</v>
      </c>
      <c r="I26" s="55">
        <v>4057.7709102950153</v>
      </c>
      <c r="J26" s="54">
        <v>3645.8939932999997</v>
      </c>
      <c r="K26" s="55">
        <v>4454.3117850399585</v>
      </c>
      <c r="L26" s="54">
        <v>3686.5085878000004</v>
      </c>
      <c r="M26" s="55">
        <v>4766.0177832571153</v>
      </c>
      <c r="N26" s="54">
        <v>3747.0730697000004</v>
      </c>
      <c r="O26" s="57">
        <v>0</v>
      </c>
      <c r="P26" s="54">
        <v>4146.9964832874539</v>
      </c>
      <c r="Q26" s="57">
        <v>0</v>
      </c>
      <c r="R26" s="54">
        <v>501.255</v>
      </c>
      <c r="S26" s="57">
        <v>0</v>
      </c>
      <c r="T26" s="54">
        <v>489.94464257258505</v>
      </c>
      <c r="U26" s="57">
        <v>0</v>
      </c>
      <c r="V26" s="54">
        <v>490.56299999999999</v>
      </c>
      <c r="W26" s="57">
        <v>0</v>
      </c>
      <c r="X26" s="54">
        <v>492.00299999999999</v>
      </c>
      <c r="Y26" s="56">
        <v>19726.497388229807</v>
      </c>
      <c r="Z26" s="54">
        <v>23183.888084033162</v>
      </c>
    </row>
    <row r="27" spans="1:26" ht="37.5" x14ac:dyDescent="0.25">
      <c r="A27" s="36" t="s">
        <v>25</v>
      </c>
      <c r="B27" s="38" t="s">
        <v>26</v>
      </c>
      <c r="C27" s="25">
        <v>3193.1841585594516</v>
      </c>
      <c r="D27" s="25">
        <v>2999.8186435039966</v>
      </c>
      <c r="E27" s="25">
        <v>2197.2930835805537</v>
      </c>
      <c r="F27" s="54">
        <v>2393.3209305334835</v>
      </c>
      <c r="G27" s="55">
        <v>3994.8414673037933</v>
      </c>
      <c r="H27" s="54">
        <v>3410.0996738721938</v>
      </c>
      <c r="I27" s="55">
        <v>4057.7709102950153</v>
      </c>
      <c r="J27" s="54">
        <v>3513.1051518599998</v>
      </c>
      <c r="K27" s="55">
        <v>4454.3117850399585</v>
      </c>
      <c r="L27" s="54">
        <v>3686.5085878000004</v>
      </c>
      <c r="M27" s="55">
        <v>4766.0177832571153</v>
      </c>
      <c r="N27" s="54">
        <v>3729.0245835200003</v>
      </c>
      <c r="O27" s="56">
        <v>0</v>
      </c>
      <c r="P27" s="54">
        <v>3981.5031864638559</v>
      </c>
      <c r="Q27" s="56">
        <v>0</v>
      </c>
      <c r="R27" s="54">
        <v>501.255</v>
      </c>
      <c r="S27" s="56">
        <v>0</v>
      </c>
      <c r="T27" s="54">
        <v>489.94464257258505</v>
      </c>
      <c r="U27" s="56">
        <v>0</v>
      </c>
      <c r="V27" s="54">
        <v>490.56299999999999</v>
      </c>
      <c r="W27" s="56">
        <v>0</v>
      </c>
      <c r="X27" s="54">
        <v>492.00299999999999</v>
      </c>
      <c r="Y27" s="56">
        <v>19470.235029476433</v>
      </c>
      <c r="Z27" s="54">
        <v>22687.327756622115</v>
      </c>
    </row>
    <row r="28" spans="1:26" ht="18.75" x14ac:dyDescent="0.25">
      <c r="A28" s="36" t="s">
        <v>27</v>
      </c>
      <c r="B28" s="37" t="s">
        <v>28</v>
      </c>
      <c r="C28" s="25">
        <v>0</v>
      </c>
      <c r="D28" s="25">
        <v>0</v>
      </c>
      <c r="E28" s="25">
        <v>0</v>
      </c>
      <c r="F28" s="54">
        <v>0</v>
      </c>
      <c r="G28" s="55">
        <v>0</v>
      </c>
      <c r="H28" s="54">
        <v>0</v>
      </c>
      <c r="I28" s="55">
        <v>0</v>
      </c>
      <c r="J28" s="54">
        <v>0</v>
      </c>
      <c r="K28" s="55">
        <v>0</v>
      </c>
      <c r="L28" s="54">
        <v>0</v>
      </c>
      <c r="M28" s="55">
        <v>0</v>
      </c>
      <c r="N28" s="54">
        <v>0</v>
      </c>
      <c r="O28" s="55">
        <v>0</v>
      </c>
      <c r="P28" s="54">
        <v>1E-3</v>
      </c>
      <c r="Q28" s="55">
        <v>0</v>
      </c>
      <c r="R28" s="54">
        <v>0</v>
      </c>
      <c r="S28" s="55">
        <v>0</v>
      </c>
      <c r="T28" s="54">
        <v>0</v>
      </c>
      <c r="U28" s="55">
        <v>0</v>
      </c>
      <c r="V28" s="54">
        <v>0</v>
      </c>
      <c r="W28" s="55">
        <v>0</v>
      </c>
      <c r="X28" s="54">
        <v>0</v>
      </c>
      <c r="Y28" s="56">
        <v>0</v>
      </c>
      <c r="Z28" s="54">
        <v>1E-3</v>
      </c>
    </row>
    <row r="29" spans="1:26" ht="18.75" x14ac:dyDescent="0.25">
      <c r="A29" s="36" t="s">
        <v>29</v>
      </c>
      <c r="B29" s="37" t="s">
        <v>30</v>
      </c>
      <c r="C29" s="25">
        <v>0</v>
      </c>
      <c r="D29" s="25">
        <v>40.112499999999997</v>
      </c>
      <c r="E29" s="25">
        <v>0</v>
      </c>
      <c r="F29" s="54">
        <v>0</v>
      </c>
      <c r="G29" s="55">
        <v>256.26235875337341</v>
      </c>
      <c r="H29" s="54">
        <v>180.22970296745061</v>
      </c>
      <c r="I29" s="55">
        <v>0</v>
      </c>
      <c r="J29" s="54">
        <v>132.78884144</v>
      </c>
      <c r="K29" s="55">
        <v>0</v>
      </c>
      <c r="L29" s="54">
        <v>0</v>
      </c>
      <c r="M29" s="55">
        <v>0</v>
      </c>
      <c r="N29" s="54">
        <v>18.048486179999948</v>
      </c>
      <c r="O29" s="55">
        <v>0</v>
      </c>
      <c r="P29" s="54">
        <v>165.49229682359791</v>
      </c>
      <c r="Q29" s="55">
        <v>0</v>
      </c>
      <c r="R29" s="54">
        <v>0</v>
      </c>
      <c r="S29" s="55">
        <v>0</v>
      </c>
      <c r="T29" s="54">
        <v>0</v>
      </c>
      <c r="U29" s="55">
        <v>0</v>
      </c>
      <c r="V29" s="54">
        <v>0</v>
      </c>
      <c r="W29" s="55">
        <v>0</v>
      </c>
      <c r="X29" s="54">
        <v>0</v>
      </c>
      <c r="Y29" s="55">
        <v>256.26235875337341</v>
      </c>
      <c r="Z29" s="54">
        <v>496.55932741104846</v>
      </c>
    </row>
    <row r="30" spans="1:26" ht="18.75" x14ac:dyDescent="0.25">
      <c r="A30" s="36" t="s">
        <v>31</v>
      </c>
      <c r="B30" s="37" t="s">
        <v>32</v>
      </c>
      <c r="C30" s="25">
        <v>931.33848908095445</v>
      </c>
      <c r="D30" s="25">
        <v>665.94599632314362</v>
      </c>
      <c r="E30" s="25">
        <v>692.50954957234069</v>
      </c>
      <c r="F30" s="54">
        <v>781.58789036271105</v>
      </c>
      <c r="G30" s="55">
        <v>862.56618746556614</v>
      </c>
      <c r="H30" s="54">
        <v>961.32644999999991</v>
      </c>
      <c r="I30" s="55">
        <v>758.15746385310263</v>
      </c>
      <c r="J30" s="54">
        <v>891.00491319999992</v>
      </c>
      <c r="K30" s="55">
        <v>816.17601186719241</v>
      </c>
      <c r="L30" s="54">
        <v>663.57155199999988</v>
      </c>
      <c r="M30" s="55">
        <v>863.2832009862808</v>
      </c>
      <c r="N30" s="54">
        <v>674.47304209999993</v>
      </c>
      <c r="O30" s="55">
        <v>0</v>
      </c>
      <c r="P30" s="54">
        <v>746.4591869917416</v>
      </c>
      <c r="Q30" s="55">
        <v>0</v>
      </c>
      <c r="R30" s="54">
        <v>87.292000001480005</v>
      </c>
      <c r="S30" s="55">
        <v>0</v>
      </c>
      <c r="T30" s="54">
        <v>85.256000001480004</v>
      </c>
      <c r="U30" s="55">
        <v>0</v>
      </c>
      <c r="V30" s="54">
        <v>85.368000001479999</v>
      </c>
      <c r="W30" s="55">
        <v>0</v>
      </c>
      <c r="X30" s="54">
        <v>85.627000001479999</v>
      </c>
      <c r="Y30" s="55">
        <v>3992.692413744483</v>
      </c>
      <c r="Z30" s="54">
        <v>5061.9660346603723</v>
      </c>
    </row>
    <row r="31" spans="1:26" ht="18.75" x14ac:dyDescent="0.25">
      <c r="A31" s="36" t="s">
        <v>33</v>
      </c>
      <c r="B31" s="37" t="s">
        <v>34</v>
      </c>
      <c r="C31" s="25">
        <v>164.61511584419065</v>
      </c>
      <c r="D31" s="25">
        <v>416.19621909022743</v>
      </c>
      <c r="E31" s="25">
        <v>26.383434542015159</v>
      </c>
      <c r="F31" s="54">
        <v>135.4914301245355</v>
      </c>
      <c r="G31" s="55">
        <v>9.6196612447600103</v>
      </c>
      <c r="H31" s="54">
        <v>42.013353710000011</v>
      </c>
      <c r="I31" s="55">
        <v>163.82766124476001</v>
      </c>
      <c r="J31" s="54">
        <v>11.11940776</v>
      </c>
      <c r="K31" s="55">
        <v>59.613442244760002</v>
      </c>
      <c r="L31" s="54">
        <v>11.11940776</v>
      </c>
      <c r="M31" s="55">
        <v>9.6194422447599983</v>
      </c>
      <c r="N31" s="54">
        <v>11.11940776</v>
      </c>
      <c r="O31" s="59">
        <v>0</v>
      </c>
      <c r="P31" s="54">
        <v>11.119271187168</v>
      </c>
      <c r="Q31" s="59">
        <v>0</v>
      </c>
      <c r="R31" s="54">
        <v>2.3457867385200002</v>
      </c>
      <c r="S31" s="59">
        <v>0</v>
      </c>
      <c r="T31" s="54">
        <v>2.3457867385200002</v>
      </c>
      <c r="U31" s="59">
        <v>0</v>
      </c>
      <c r="V31" s="54">
        <v>2.3457867385200002</v>
      </c>
      <c r="W31" s="59">
        <v>0</v>
      </c>
      <c r="X31" s="54">
        <v>2.3457867385200002</v>
      </c>
      <c r="Y31" s="55">
        <v>269.06364152105522</v>
      </c>
      <c r="Z31" s="54">
        <v>231.36542525578349</v>
      </c>
    </row>
    <row r="32" spans="1:26" ht="18.75" x14ac:dyDescent="0.25">
      <c r="A32" s="36" t="s">
        <v>35</v>
      </c>
      <c r="B32" s="37" t="s">
        <v>36</v>
      </c>
      <c r="C32" s="25">
        <v>0</v>
      </c>
      <c r="D32" s="25">
        <v>0</v>
      </c>
      <c r="E32" s="25">
        <v>0</v>
      </c>
      <c r="F32" s="54">
        <v>0</v>
      </c>
      <c r="G32" s="55">
        <v>0</v>
      </c>
      <c r="H32" s="54">
        <v>0</v>
      </c>
      <c r="I32" s="55">
        <v>0</v>
      </c>
      <c r="J32" s="54">
        <v>0</v>
      </c>
      <c r="K32" s="55">
        <v>0</v>
      </c>
      <c r="L32" s="54">
        <v>0</v>
      </c>
      <c r="M32" s="55">
        <v>0</v>
      </c>
      <c r="N32" s="54">
        <v>0</v>
      </c>
      <c r="O32" s="55">
        <v>0</v>
      </c>
      <c r="P32" s="54">
        <v>1E-3</v>
      </c>
      <c r="Q32" s="55">
        <v>0</v>
      </c>
      <c r="R32" s="54">
        <v>0</v>
      </c>
      <c r="S32" s="55">
        <v>0</v>
      </c>
      <c r="T32" s="54">
        <v>0</v>
      </c>
      <c r="U32" s="55">
        <v>0</v>
      </c>
      <c r="V32" s="54">
        <v>0</v>
      </c>
      <c r="W32" s="55">
        <v>0</v>
      </c>
      <c r="X32" s="54">
        <v>0</v>
      </c>
      <c r="Y32" s="55">
        <v>0</v>
      </c>
      <c r="Z32" s="54">
        <v>1E-3</v>
      </c>
    </row>
    <row r="33" spans="1:26" ht="18.75" x14ac:dyDescent="0.25">
      <c r="A33" s="36" t="s">
        <v>37</v>
      </c>
      <c r="B33" s="37" t="s">
        <v>38</v>
      </c>
      <c r="C33" s="25">
        <v>0</v>
      </c>
      <c r="D33" s="25">
        <v>0</v>
      </c>
      <c r="E33" s="25">
        <v>0</v>
      </c>
      <c r="F33" s="54">
        <v>0</v>
      </c>
      <c r="G33" s="55">
        <v>0</v>
      </c>
      <c r="H33" s="54">
        <v>0</v>
      </c>
      <c r="I33" s="55">
        <v>0</v>
      </c>
      <c r="J33" s="54">
        <v>0</v>
      </c>
      <c r="K33" s="55">
        <v>0</v>
      </c>
      <c r="L33" s="54">
        <v>0</v>
      </c>
      <c r="M33" s="55">
        <v>0</v>
      </c>
      <c r="N33" s="54">
        <v>0</v>
      </c>
      <c r="O33" s="55">
        <v>0</v>
      </c>
      <c r="P33" s="54">
        <v>1E-3</v>
      </c>
      <c r="Q33" s="55">
        <v>0</v>
      </c>
      <c r="R33" s="54">
        <v>0</v>
      </c>
      <c r="S33" s="55">
        <v>0</v>
      </c>
      <c r="T33" s="54">
        <v>0</v>
      </c>
      <c r="U33" s="55">
        <v>0</v>
      </c>
      <c r="V33" s="54">
        <v>0</v>
      </c>
      <c r="W33" s="55">
        <v>0</v>
      </c>
      <c r="X33" s="54">
        <v>0</v>
      </c>
      <c r="Y33" s="56">
        <v>0</v>
      </c>
      <c r="Z33" s="54">
        <v>1E-3</v>
      </c>
    </row>
    <row r="34" spans="1:26" ht="18.75" x14ac:dyDescent="0.3">
      <c r="A34" s="36" t="s">
        <v>39</v>
      </c>
      <c r="B34" s="37" t="s">
        <v>40</v>
      </c>
      <c r="C34" s="25">
        <v>629.55921320419986</v>
      </c>
      <c r="D34" s="25">
        <v>0</v>
      </c>
      <c r="E34" s="25">
        <v>179.94829415158648</v>
      </c>
      <c r="F34" s="54">
        <v>56</v>
      </c>
      <c r="G34" s="55">
        <v>0</v>
      </c>
      <c r="H34" s="54">
        <v>530.58799999999997</v>
      </c>
      <c r="I34" s="55">
        <v>0</v>
      </c>
      <c r="J34" s="54">
        <v>0</v>
      </c>
      <c r="K34" s="55">
        <v>0</v>
      </c>
      <c r="L34" s="54">
        <v>0</v>
      </c>
      <c r="M34" s="55">
        <v>0</v>
      </c>
      <c r="N34" s="54">
        <v>0</v>
      </c>
      <c r="O34" s="57">
        <v>0</v>
      </c>
      <c r="P34" s="54">
        <v>4.0000000000000001E-3</v>
      </c>
      <c r="Q34" s="57">
        <v>0</v>
      </c>
      <c r="R34" s="54">
        <v>0</v>
      </c>
      <c r="S34" s="57">
        <v>0</v>
      </c>
      <c r="T34" s="54">
        <v>0</v>
      </c>
      <c r="U34" s="57">
        <v>0</v>
      </c>
      <c r="V34" s="54">
        <v>0</v>
      </c>
      <c r="W34" s="57">
        <v>0</v>
      </c>
      <c r="X34" s="54">
        <v>0</v>
      </c>
      <c r="Y34" s="56">
        <v>179.94829415158648</v>
      </c>
      <c r="Z34" s="54">
        <v>586.59199999999987</v>
      </c>
    </row>
    <row r="35" spans="1:26" ht="18.75" x14ac:dyDescent="0.3">
      <c r="A35" s="36" t="s">
        <v>41</v>
      </c>
      <c r="B35" s="37" t="s">
        <v>42</v>
      </c>
      <c r="C35" s="25">
        <v>0</v>
      </c>
      <c r="D35" s="25">
        <v>0</v>
      </c>
      <c r="E35" s="25">
        <v>179.94829415158648</v>
      </c>
      <c r="F35" s="54">
        <v>0</v>
      </c>
      <c r="G35" s="55">
        <v>0</v>
      </c>
      <c r="H35" s="54">
        <v>0</v>
      </c>
      <c r="I35" s="55">
        <v>0</v>
      </c>
      <c r="J35" s="54">
        <v>0</v>
      </c>
      <c r="K35" s="55">
        <v>0</v>
      </c>
      <c r="L35" s="54">
        <v>0</v>
      </c>
      <c r="M35" s="55">
        <v>0</v>
      </c>
      <c r="N35" s="54">
        <v>0</v>
      </c>
      <c r="O35" s="57">
        <v>0</v>
      </c>
      <c r="P35" s="54">
        <v>0</v>
      </c>
      <c r="Q35" s="57">
        <v>0</v>
      </c>
      <c r="R35" s="54">
        <v>0</v>
      </c>
      <c r="S35" s="57">
        <v>0</v>
      </c>
      <c r="T35" s="54">
        <v>0</v>
      </c>
      <c r="U35" s="57">
        <v>0</v>
      </c>
      <c r="V35" s="54">
        <v>0</v>
      </c>
      <c r="W35" s="57">
        <v>0</v>
      </c>
      <c r="X35" s="54">
        <v>0</v>
      </c>
      <c r="Y35" s="56">
        <v>179.94829415158648</v>
      </c>
      <c r="Z35" s="54">
        <v>0</v>
      </c>
    </row>
    <row r="36" spans="1:26" ht="18.75" x14ac:dyDescent="0.25">
      <c r="A36" s="36" t="s">
        <v>43</v>
      </c>
      <c r="B36" s="37" t="s">
        <v>44</v>
      </c>
      <c r="C36" s="25">
        <v>0</v>
      </c>
      <c r="D36" s="25">
        <v>0</v>
      </c>
      <c r="E36" s="25">
        <v>0</v>
      </c>
      <c r="F36" s="54">
        <v>56</v>
      </c>
      <c r="G36" s="55">
        <v>0</v>
      </c>
      <c r="H36" s="54">
        <v>530.58799999999997</v>
      </c>
      <c r="I36" s="55">
        <v>0</v>
      </c>
      <c r="J36" s="54">
        <v>0</v>
      </c>
      <c r="K36" s="55">
        <v>0</v>
      </c>
      <c r="L36" s="54">
        <v>0</v>
      </c>
      <c r="M36" s="55">
        <v>0</v>
      </c>
      <c r="N36" s="54">
        <v>0</v>
      </c>
      <c r="O36" s="55">
        <v>0</v>
      </c>
      <c r="P36" s="54">
        <v>1E-3</v>
      </c>
      <c r="Q36" s="55">
        <v>0</v>
      </c>
      <c r="R36" s="54">
        <v>0</v>
      </c>
      <c r="S36" s="55">
        <v>0</v>
      </c>
      <c r="T36" s="54">
        <v>0</v>
      </c>
      <c r="U36" s="55">
        <v>0</v>
      </c>
      <c r="V36" s="54">
        <v>0</v>
      </c>
      <c r="W36" s="55">
        <v>0</v>
      </c>
      <c r="X36" s="54">
        <v>0</v>
      </c>
      <c r="Y36" s="56">
        <v>0</v>
      </c>
      <c r="Z36" s="54">
        <v>586.58899999999994</v>
      </c>
    </row>
    <row r="37" spans="1:26" ht="18.75" x14ac:dyDescent="0.25">
      <c r="A37" s="36" t="s">
        <v>45</v>
      </c>
      <c r="B37" s="37" t="s">
        <v>46</v>
      </c>
      <c r="C37" s="25">
        <v>0</v>
      </c>
      <c r="D37" s="25">
        <v>0</v>
      </c>
      <c r="E37" s="25">
        <v>0</v>
      </c>
      <c r="F37" s="54">
        <v>0</v>
      </c>
      <c r="G37" s="55">
        <v>0</v>
      </c>
      <c r="H37" s="54">
        <v>0</v>
      </c>
      <c r="I37" s="55">
        <v>0</v>
      </c>
      <c r="J37" s="54">
        <v>0</v>
      </c>
      <c r="K37" s="55">
        <v>0</v>
      </c>
      <c r="L37" s="54">
        <v>0</v>
      </c>
      <c r="M37" s="55">
        <v>0</v>
      </c>
      <c r="N37" s="54">
        <v>0</v>
      </c>
      <c r="O37" s="55">
        <v>0</v>
      </c>
      <c r="P37" s="54">
        <v>1E-3</v>
      </c>
      <c r="Q37" s="55">
        <v>0</v>
      </c>
      <c r="R37" s="54">
        <v>0</v>
      </c>
      <c r="S37" s="55">
        <v>0</v>
      </c>
      <c r="T37" s="54">
        <v>0</v>
      </c>
      <c r="U37" s="55">
        <v>0</v>
      </c>
      <c r="V37" s="54">
        <v>0</v>
      </c>
      <c r="W37" s="55">
        <v>0</v>
      </c>
      <c r="X37" s="54">
        <v>0</v>
      </c>
      <c r="Y37" s="56">
        <v>0</v>
      </c>
      <c r="Z37" s="54">
        <v>1E-3</v>
      </c>
    </row>
    <row r="38" spans="1:26" ht="18.75" x14ac:dyDescent="0.3">
      <c r="A38" s="36" t="s">
        <v>47</v>
      </c>
      <c r="B38" s="37" t="s">
        <v>48</v>
      </c>
      <c r="C38" s="25">
        <v>0</v>
      </c>
      <c r="D38" s="25">
        <v>0</v>
      </c>
      <c r="E38" s="25">
        <v>0</v>
      </c>
      <c r="F38" s="54">
        <v>0</v>
      </c>
      <c r="G38" s="55">
        <v>0</v>
      </c>
      <c r="H38" s="54">
        <v>0</v>
      </c>
      <c r="I38" s="55">
        <v>0</v>
      </c>
      <c r="J38" s="54">
        <v>0</v>
      </c>
      <c r="K38" s="55">
        <v>0</v>
      </c>
      <c r="L38" s="54">
        <v>0</v>
      </c>
      <c r="M38" s="55">
        <v>0</v>
      </c>
      <c r="N38" s="54">
        <v>0</v>
      </c>
      <c r="O38" s="57">
        <v>0</v>
      </c>
      <c r="P38" s="54">
        <v>0</v>
      </c>
      <c r="Q38" s="57">
        <v>0</v>
      </c>
      <c r="R38" s="54">
        <v>0</v>
      </c>
      <c r="S38" s="57">
        <v>0</v>
      </c>
      <c r="T38" s="54">
        <v>0</v>
      </c>
      <c r="U38" s="57">
        <v>0</v>
      </c>
      <c r="V38" s="54">
        <v>0</v>
      </c>
      <c r="W38" s="57">
        <v>0</v>
      </c>
      <c r="X38" s="54">
        <v>0</v>
      </c>
      <c r="Y38" s="56">
        <v>0</v>
      </c>
      <c r="Z38" s="54">
        <v>0</v>
      </c>
    </row>
    <row r="39" spans="1:26" ht="18.75" x14ac:dyDescent="0.25">
      <c r="A39" s="36"/>
      <c r="B39" s="37" t="s">
        <v>49</v>
      </c>
      <c r="C39" s="25">
        <v>0</v>
      </c>
      <c r="D39" s="25">
        <v>0</v>
      </c>
      <c r="E39" s="25">
        <v>0</v>
      </c>
      <c r="F39" s="54">
        <v>0</v>
      </c>
      <c r="G39" s="55">
        <v>0</v>
      </c>
      <c r="H39" s="54">
        <v>0</v>
      </c>
      <c r="I39" s="55">
        <v>0</v>
      </c>
      <c r="J39" s="54">
        <v>0</v>
      </c>
      <c r="K39" s="55">
        <v>0</v>
      </c>
      <c r="L39" s="54">
        <v>0</v>
      </c>
      <c r="M39" s="55">
        <v>0</v>
      </c>
      <c r="N39" s="54">
        <v>0</v>
      </c>
      <c r="O39" s="55">
        <v>0</v>
      </c>
      <c r="P39" s="54">
        <v>1E-3</v>
      </c>
      <c r="Q39" s="55">
        <v>0</v>
      </c>
      <c r="R39" s="54">
        <v>0</v>
      </c>
      <c r="S39" s="55">
        <v>0</v>
      </c>
      <c r="T39" s="54">
        <v>0</v>
      </c>
      <c r="U39" s="55">
        <v>0</v>
      </c>
      <c r="V39" s="54">
        <v>0</v>
      </c>
      <c r="W39" s="55">
        <v>0</v>
      </c>
      <c r="X39" s="54">
        <v>0</v>
      </c>
      <c r="Y39" s="56">
        <v>0</v>
      </c>
      <c r="Z39" s="54">
        <v>1E-3</v>
      </c>
    </row>
    <row r="40" spans="1:26" ht="37.5" x14ac:dyDescent="0.25">
      <c r="A40" s="36"/>
      <c r="B40" s="40" t="s">
        <v>50</v>
      </c>
      <c r="C40" s="25">
        <v>0</v>
      </c>
      <c r="D40" s="25">
        <v>0</v>
      </c>
      <c r="E40" s="25">
        <v>0</v>
      </c>
      <c r="F40" s="54">
        <v>0</v>
      </c>
      <c r="G40" s="55">
        <v>0</v>
      </c>
      <c r="H40" s="54">
        <v>0</v>
      </c>
      <c r="I40" s="55">
        <v>0</v>
      </c>
      <c r="J40" s="54">
        <v>0</v>
      </c>
      <c r="K40" s="55">
        <v>0</v>
      </c>
      <c r="L40" s="54">
        <v>0</v>
      </c>
      <c r="M40" s="55">
        <v>0</v>
      </c>
      <c r="N40" s="54">
        <v>0</v>
      </c>
      <c r="O40" s="55">
        <v>0</v>
      </c>
      <c r="P40" s="54">
        <v>1E-3</v>
      </c>
      <c r="Q40" s="55">
        <v>0</v>
      </c>
      <c r="R40" s="54">
        <v>0</v>
      </c>
      <c r="S40" s="55">
        <v>0</v>
      </c>
      <c r="T40" s="54">
        <v>0</v>
      </c>
      <c r="U40" s="55">
        <v>0</v>
      </c>
      <c r="V40" s="54">
        <v>0</v>
      </c>
      <c r="W40" s="55">
        <v>0</v>
      </c>
      <c r="X40" s="54">
        <v>0</v>
      </c>
      <c r="Y40" s="56">
        <v>0</v>
      </c>
      <c r="Z40" s="54">
        <v>1E-3</v>
      </c>
    </row>
    <row r="41" spans="1:26" ht="37.5" x14ac:dyDescent="0.25">
      <c r="A41" s="36"/>
      <c r="B41" s="40" t="s">
        <v>51</v>
      </c>
      <c r="C41" s="25">
        <v>0</v>
      </c>
      <c r="D41" s="25">
        <v>0</v>
      </c>
      <c r="E41" s="25">
        <v>0</v>
      </c>
      <c r="F41" s="54">
        <v>0</v>
      </c>
      <c r="G41" s="55">
        <v>0</v>
      </c>
      <c r="H41" s="54">
        <v>0</v>
      </c>
      <c r="I41" s="55">
        <v>0</v>
      </c>
      <c r="J41" s="54">
        <v>0</v>
      </c>
      <c r="K41" s="55">
        <v>0</v>
      </c>
      <c r="L41" s="54">
        <v>0</v>
      </c>
      <c r="M41" s="55">
        <v>0</v>
      </c>
      <c r="N41" s="54">
        <v>0</v>
      </c>
      <c r="O41" s="55">
        <v>0</v>
      </c>
      <c r="P41" s="54">
        <v>1E-3</v>
      </c>
      <c r="Q41" s="55">
        <v>0</v>
      </c>
      <c r="R41" s="54">
        <v>0</v>
      </c>
      <c r="S41" s="55">
        <v>0</v>
      </c>
      <c r="T41" s="54">
        <v>0</v>
      </c>
      <c r="U41" s="55">
        <v>0</v>
      </c>
      <c r="V41" s="54">
        <v>0</v>
      </c>
      <c r="W41" s="55">
        <v>0</v>
      </c>
      <c r="X41" s="54">
        <v>0</v>
      </c>
      <c r="Y41" s="56">
        <v>0</v>
      </c>
      <c r="Z41" s="54">
        <v>1E-3</v>
      </c>
    </row>
    <row r="42" spans="1:26" ht="37.5" x14ac:dyDescent="0.25">
      <c r="A42" s="36"/>
      <c r="B42" s="40" t="s">
        <v>52</v>
      </c>
      <c r="C42" s="25">
        <v>0</v>
      </c>
      <c r="D42" s="25">
        <v>0</v>
      </c>
      <c r="E42" s="25">
        <v>0</v>
      </c>
      <c r="F42" s="54">
        <v>0</v>
      </c>
      <c r="G42" s="55">
        <v>0</v>
      </c>
      <c r="H42" s="54">
        <v>0</v>
      </c>
      <c r="I42" s="55">
        <v>0</v>
      </c>
      <c r="J42" s="54">
        <v>0</v>
      </c>
      <c r="K42" s="55">
        <v>0</v>
      </c>
      <c r="L42" s="54">
        <v>0</v>
      </c>
      <c r="M42" s="55">
        <v>0</v>
      </c>
      <c r="N42" s="54">
        <v>0</v>
      </c>
      <c r="O42" s="55">
        <v>0</v>
      </c>
      <c r="P42" s="54">
        <v>1E-3</v>
      </c>
      <c r="Q42" s="55">
        <v>0</v>
      </c>
      <c r="R42" s="54">
        <v>0</v>
      </c>
      <c r="S42" s="55">
        <v>0</v>
      </c>
      <c r="T42" s="54">
        <v>0</v>
      </c>
      <c r="U42" s="55">
        <v>0</v>
      </c>
      <c r="V42" s="54">
        <v>0</v>
      </c>
      <c r="W42" s="55">
        <v>0</v>
      </c>
      <c r="X42" s="54">
        <v>0</v>
      </c>
      <c r="Y42" s="56">
        <v>0</v>
      </c>
      <c r="Z42" s="54">
        <v>1E-3</v>
      </c>
    </row>
    <row r="43" spans="1:26" ht="18.75" x14ac:dyDescent="0.25">
      <c r="A43" s="36" t="s">
        <v>53</v>
      </c>
      <c r="B43" s="37" t="s">
        <v>54</v>
      </c>
      <c r="C43" s="25">
        <v>0</v>
      </c>
      <c r="D43" s="25">
        <v>0</v>
      </c>
      <c r="E43" s="25">
        <v>0</v>
      </c>
      <c r="F43" s="54">
        <v>0</v>
      </c>
      <c r="G43" s="55">
        <v>0</v>
      </c>
      <c r="H43" s="54">
        <v>0</v>
      </c>
      <c r="I43" s="55">
        <v>0</v>
      </c>
      <c r="J43" s="54">
        <v>0</v>
      </c>
      <c r="K43" s="55">
        <v>0</v>
      </c>
      <c r="L43" s="54">
        <v>0</v>
      </c>
      <c r="M43" s="55">
        <v>0</v>
      </c>
      <c r="N43" s="54">
        <v>0</v>
      </c>
      <c r="O43" s="55">
        <v>0</v>
      </c>
      <c r="P43" s="54">
        <v>1E-3</v>
      </c>
      <c r="Q43" s="55">
        <v>0</v>
      </c>
      <c r="R43" s="54">
        <v>0</v>
      </c>
      <c r="S43" s="55">
        <v>0</v>
      </c>
      <c r="T43" s="54">
        <v>0</v>
      </c>
      <c r="U43" s="55">
        <v>0</v>
      </c>
      <c r="V43" s="54">
        <v>0</v>
      </c>
      <c r="W43" s="55">
        <v>0</v>
      </c>
      <c r="X43" s="54">
        <v>0</v>
      </c>
      <c r="Y43" s="56">
        <v>0</v>
      </c>
      <c r="Z43" s="54">
        <v>1E-3</v>
      </c>
    </row>
    <row r="44" spans="1:26" ht="18.75" x14ac:dyDescent="0.25">
      <c r="A44" s="36" t="s">
        <v>55</v>
      </c>
      <c r="B44" s="37" t="s">
        <v>56</v>
      </c>
      <c r="C44" s="25">
        <v>0</v>
      </c>
      <c r="D44" s="26">
        <v>0</v>
      </c>
      <c r="E44" s="26">
        <v>0</v>
      </c>
      <c r="F44" s="60">
        <v>0</v>
      </c>
      <c r="G44" s="61">
        <v>0</v>
      </c>
      <c r="H44" s="60">
        <v>0</v>
      </c>
      <c r="I44" s="61">
        <v>0</v>
      </c>
      <c r="J44" s="60">
        <v>0</v>
      </c>
      <c r="K44" s="61">
        <v>0</v>
      </c>
      <c r="L44" s="60">
        <v>0</v>
      </c>
      <c r="M44" s="61">
        <v>0</v>
      </c>
      <c r="N44" s="60">
        <v>0</v>
      </c>
      <c r="O44" s="61">
        <v>0</v>
      </c>
      <c r="P44" s="60">
        <v>1E-3</v>
      </c>
      <c r="Q44" s="61">
        <v>0</v>
      </c>
      <c r="R44" s="60">
        <v>0</v>
      </c>
      <c r="S44" s="61">
        <v>0</v>
      </c>
      <c r="T44" s="60">
        <v>0</v>
      </c>
      <c r="U44" s="61">
        <v>0</v>
      </c>
      <c r="V44" s="60">
        <v>0</v>
      </c>
      <c r="W44" s="61">
        <v>0</v>
      </c>
      <c r="X44" s="60">
        <v>0</v>
      </c>
      <c r="Y44" s="56">
        <v>0</v>
      </c>
      <c r="Z44" s="54">
        <v>1E-3</v>
      </c>
    </row>
    <row r="45" spans="1:26" ht="18.75" x14ac:dyDescent="0.3">
      <c r="A45" s="36" t="s">
        <v>57</v>
      </c>
      <c r="B45" s="37" t="s">
        <v>58</v>
      </c>
      <c r="C45" s="25">
        <v>629.55921320419986</v>
      </c>
      <c r="D45" s="26">
        <v>0</v>
      </c>
      <c r="E45" s="26">
        <v>0</v>
      </c>
      <c r="F45" s="60">
        <v>0</v>
      </c>
      <c r="G45" s="61">
        <v>0</v>
      </c>
      <c r="H45" s="60">
        <v>0</v>
      </c>
      <c r="I45" s="61">
        <v>0</v>
      </c>
      <c r="J45" s="60">
        <v>0</v>
      </c>
      <c r="K45" s="61">
        <v>0</v>
      </c>
      <c r="L45" s="60">
        <v>0</v>
      </c>
      <c r="M45" s="61">
        <v>0</v>
      </c>
      <c r="N45" s="60">
        <v>0</v>
      </c>
      <c r="O45" s="62">
        <v>0</v>
      </c>
      <c r="P45" s="60">
        <v>0</v>
      </c>
      <c r="Q45" s="62">
        <v>0</v>
      </c>
      <c r="R45" s="60">
        <v>0</v>
      </c>
      <c r="S45" s="62">
        <v>0</v>
      </c>
      <c r="T45" s="60">
        <v>0</v>
      </c>
      <c r="U45" s="62">
        <v>0</v>
      </c>
      <c r="V45" s="60">
        <v>0</v>
      </c>
      <c r="W45" s="62">
        <v>0</v>
      </c>
      <c r="X45" s="60">
        <v>0</v>
      </c>
      <c r="Y45" s="56">
        <v>0</v>
      </c>
      <c r="Z45" s="54">
        <v>0</v>
      </c>
    </row>
    <row r="46" spans="1:26" ht="37.5" x14ac:dyDescent="0.25">
      <c r="A46" s="41"/>
      <c r="B46" s="42" t="s">
        <v>59</v>
      </c>
      <c r="C46" s="43" t="s">
        <v>64</v>
      </c>
      <c r="D46" s="25" t="s">
        <v>64</v>
      </c>
      <c r="E46" s="25" t="s">
        <v>64</v>
      </c>
      <c r="F46" s="54" t="s">
        <v>64</v>
      </c>
      <c r="G46" s="56" t="s">
        <v>64</v>
      </c>
      <c r="H46" s="63" t="s">
        <v>64</v>
      </c>
      <c r="I46" s="56" t="s">
        <v>64</v>
      </c>
      <c r="J46" s="63" t="s">
        <v>64</v>
      </c>
      <c r="K46" s="56" t="s">
        <v>64</v>
      </c>
      <c r="L46" s="63" t="s">
        <v>64</v>
      </c>
      <c r="M46" s="56" t="s">
        <v>64</v>
      </c>
      <c r="N46" s="63" t="s">
        <v>64</v>
      </c>
      <c r="O46" s="56" t="s">
        <v>64</v>
      </c>
      <c r="P46" s="63" t="s">
        <v>64</v>
      </c>
      <c r="Q46" s="56" t="s">
        <v>64</v>
      </c>
      <c r="R46" s="63" t="s">
        <v>64</v>
      </c>
      <c r="S46" s="56" t="s">
        <v>64</v>
      </c>
      <c r="T46" s="63" t="s">
        <v>64</v>
      </c>
      <c r="U46" s="56" t="s">
        <v>64</v>
      </c>
      <c r="V46" s="63" t="s">
        <v>64</v>
      </c>
      <c r="W46" s="56" t="s">
        <v>64</v>
      </c>
      <c r="X46" s="63" t="s">
        <v>64</v>
      </c>
      <c r="Y46" s="56" t="s">
        <v>64</v>
      </c>
      <c r="Z46" s="63" t="s">
        <v>64</v>
      </c>
    </row>
    <row r="47" spans="1:26" ht="37.5" x14ac:dyDescent="0.25">
      <c r="A47" s="41"/>
      <c r="B47" s="44" t="s">
        <v>60</v>
      </c>
      <c r="C47" s="25">
        <v>1523.8534186005832</v>
      </c>
      <c r="D47" s="25">
        <v>1589.2984455523438</v>
      </c>
      <c r="E47" s="25">
        <v>1635.8752799002536</v>
      </c>
      <c r="F47" s="54">
        <v>1635.8752799002536</v>
      </c>
      <c r="G47" s="56">
        <v>1684.5992356337333</v>
      </c>
      <c r="H47" s="63">
        <v>1684.5992356337333</v>
      </c>
      <c r="I47" s="56">
        <v>1328.2745497331807</v>
      </c>
      <c r="J47" s="63">
        <v>1328.2745497331807</v>
      </c>
      <c r="K47" s="56">
        <v>1366.6665309067575</v>
      </c>
      <c r="L47" s="63">
        <v>1366.6665309067575</v>
      </c>
      <c r="M47" s="56">
        <v>1413.6340935670494</v>
      </c>
      <c r="N47" s="63">
        <v>1413.6340935670494</v>
      </c>
      <c r="O47" s="56">
        <v>1455.2110178561022</v>
      </c>
      <c r="P47" s="63">
        <v>1455.2110178561022</v>
      </c>
      <c r="Q47" s="56">
        <v>492.75557943731064</v>
      </c>
      <c r="R47" s="63">
        <v>492.75557943731064</v>
      </c>
      <c r="S47" s="56">
        <v>504.59124681018386</v>
      </c>
      <c r="T47" s="63">
        <v>504.59124681018386</v>
      </c>
      <c r="U47" s="56">
        <v>517.90881475446963</v>
      </c>
      <c r="V47" s="63">
        <v>517.90881475446963</v>
      </c>
      <c r="W47" s="56">
        <v>530.90564639618412</v>
      </c>
      <c r="X47" s="63">
        <v>530.90564639618412</v>
      </c>
      <c r="Y47" s="56" t="s">
        <v>64</v>
      </c>
      <c r="Z47" s="63" t="s">
        <v>64</v>
      </c>
    </row>
    <row r="48" spans="1:26" ht="37.5" x14ac:dyDescent="0.25">
      <c r="A48" s="41"/>
      <c r="B48" s="44" t="s">
        <v>61</v>
      </c>
      <c r="C48" s="25">
        <v>2406.6703916370261</v>
      </c>
      <c r="D48" s="25">
        <v>2550.5742245141328</v>
      </c>
      <c r="E48" s="25">
        <v>2661.9842260428272</v>
      </c>
      <c r="F48" s="54">
        <v>2661.9842260428272</v>
      </c>
      <c r="G48" s="56">
        <v>3246.5020877209399</v>
      </c>
      <c r="H48" s="63">
        <v>3246.5020877209399</v>
      </c>
      <c r="I48" s="56">
        <v>2622.2345233851938</v>
      </c>
      <c r="J48" s="63">
        <v>2622.2345233851938</v>
      </c>
      <c r="K48" s="56">
        <v>2600.1652728931167</v>
      </c>
      <c r="L48" s="63">
        <v>2600.1652728931167</v>
      </c>
      <c r="M48" s="56">
        <v>2671.1903168263248</v>
      </c>
      <c r="N48" s="63">
        <v>2671.1903168263248</v>
      </c>
      <c r="O48" s="56">
        <v>2644.0502884086841</v>
      </c>
      <c r="P48" s="63">
        <v>2644.0502884086841</v>
      </c>
      <c r="Q48" s="56">
        <v>686.22259791485715</v>
      </c>
      <c r="R48" s="63">
        <v>686.22259791485715</v>
      </c>
      <c r="S48" s="56">
        <v>678.56253192144629</v>
      </c>
      <c r="T48" s="63">
        <v>678.56253192144629</v>
      </c>
      <c r="U48" s="56">
        <v>675.29513819999761</v>
      </c>
      <c r="V48" s="63">
        <v>675.29513819999761</v>
      </c>
      <c r="W48" s="56">
        <v>669.28486980553214</v>
      </c>
      <c r="X48" s="63">
        <v>669.28486980553214</v>
      </c>
      <c r="Y48" s="56" t="s">
        <v>64</v>
      </c>
      <c r="Z48" s="63" t="s">
        <v>64</v>
      </c>
    </row>
    <row r="49" spans="1:26" ht="18.75" x14ac:dyDescent="0.3">
      <c r="A49" s="41"/>
      <c r="B49" s="44" t="s">
        <v>62</v>
      </c>
      <c r="C49" s="45">
        <v>350229.1</v>
      </c>
      <c r="D49" s="45">
        <v>0</v>
      </c>
      <c r="E49" s="45">
        <v>0</v>
      </c>
      <c r="F49" s="64">
        <v>0</v>
      </c>
      <c r="G49" s="57">
        <v>0</v>
      </c>
      <c r="H49" s="58">
        <v>0</v>
      </c>
      <c r="I49" s="57">
        <v>0</v>
      </c>
      <c r="J49" s="58">
        <v>0</v>
      </c>
      <c r="K49" s="57">
        <v>0</v>
      </c>
      <c r="L49" s="58">
        <v>0</v>
      </c>
      <c r="M49" s="57">
        <v>0</v>
      </c>
      <c r="N49" s="58">
        <v>0</v>
      </c>
      <c r="O49" s="57">
        <v>0</v>
      </c>
      <c r="P49" s="58">
        <v>0</v>
      </c>
      <c r="Q49" s="57">
        <v>0</v>
      </c>
      <c r="R49" s="58">
        <v>0</v>
      </c>
      <c r="S49" s="57">
        <v>0</v>
      </c>
      <c r="T49" s="58">
        <v>0</v>
      </c>
      <c r="U49" s="57">
        <v>0</v>
      </c>
      <c r="V49" s="58">
        <v>0</v>
      </c>
      <c r="W49" s="57">
        <v>0</v>
      </c>
      <c r="X49" s="58">
        <v>0</v>
      </c>
      <c r="Y49" s="57" t="s">
        <v>64</v>
      </c>
      <c r="Z49" s="63" t="s">
        <v>64</v>
      </c>
    </row>
    <row r="50" spans="1:26" x14ac:dyDescent="0.25">
      <c r="A50" s="6"/>
      <c r="B50" s="7"/>
      <c r="C50" s="27"/>
      <c r="D50" s="27"/>
      <c r="E50" s="27"/>
      <c r="F50" s="7"/>
      <c r="G50" s="19"/>
      <c r="H50" s="6"/>
      <c r="I50" s="19"/>
      <c r="J50" s="6"/>
      <c r="K50" s="19"/>
      <c r="L50" s="6"/>
      <c r="M50" s="19"/>
      <c r="N50" s="6"/>
      <c r="O50" s="19"/>
      <c r="P50" s="6"/>
      <c r="Q50" s="19"/>
      <c r="R50" s="6"/>
      <c r="S50" s="19"/>
      <c r="T50" s="6"/>
      <c r="U50" s="19"/>
      <c r="V50" s="6"/>
      <c r="W50" s="19"/>
      <c r="X50" s="6"/>
      <c r="Y50" s="19"/>
      <c r="Z50" s="6"/>
    </row>
    <row r="51" spans="1:26" x14ac:dyDescent="0.25">
      <c r="A51" s="8"/>
      <c r="B51" s="6"/>
      <c r="C51" s="20"/>
      <c r="D51" s="20"/>
      <c r="E51" s="20"/>
      <c r="F51" s="9"/>
      <c r="H51" s="9"/>
      <c r="J51" s="9"/>
      <c r="L51" s="9"/>
      <c r="N51" s="9"/>
      <c r="O51" s="20"/>
      <c r="P51" s="9"/>
      <c r="Q51" s="20"/>
      <c r="R51" s="9"/>
      <c r="S51" s="20"/>
      <c r="T51" s="9"/>
      <c r="U51" s="20"/>
      <c r="V51" s="9"/>
      <c r="W51" s="20"/>
      <c r="X51" s="9"/>
      <c r="Y51" s="20"/>
      <c r="Z51" s="9"/>
    </row>
    <row r="52" spans="1:26" x14ac:dyDescent="0.25">
      <c r="A52" s="8"/>
      <c r="C52" s="28"/>
      <c r="D52" s="28"/>
      <c r="E52" s="28"/>
      <c r="F52" s="5"/>
      <c r="H52" s="5"/>
      <c r="J52" s="5"/>
      <c r="L52" s="5"/>
      <c r="N52" s="5"/>
      <c r="P52" s="5"/>
      <c r="R52" s="5"/>
      <c r="T52" s="5"/>
      <c r="V52" s="5"/>
      <c r="X52" s="5"/>
    </row>
    <row r="53" spans="1:26" x14ac:dyDescent="0.25">
      <c r="A53" s="8"/>
    </row>
    <row r="54" spans="1:26" x14ac:dyDescent="0.25">
      <c r="A54" s="10"/>
      <c r="B54" s="10"/>
      <c r="C54" s="21"/>
      <c r="D54" s="21"/>
      <c r="E54" s="21"/>
      <c r="F54" s="10"/>
      <c r="G54" s="21"/>
      <c r="H54" s="10"/>
      <c r="I54" s="21"/>
      <c r="J54" s="10"/>
      <c r="K54" s="21"/>
      <c r="L54" s="10"/>
      <c r="M54" s="21"/>
      <c r="N54" s="10"/>
      <c r="O54" s="21"/>
      <c r="P54" s="10"/>
      <c r="Q54" s="21"/>
      <c r="R54" s="10"/>
      <c r="S54" s="21"/>
      <c r="T54" s="10"/>
      <c r="U54" s="21"/>
      <c r="V54" s="10"/>
      <c r="W54" s="21"/>
      <c r="X54" s="10"/>
      <c r="Y54" s="21"/>
      <c r="Z54" s="10"/>
    </row>
    <row r="55" spans="1:26" x14ac:dyDescent="0.25">
      <c r="A55" s="8"/>
    </row>
    <row r="56" spans="1:26" x14ac:dyDescent="0.25">
      <c r="A56" s="11"/>
      <c r="G56" s="22"/>
      <c r="H56" s="12"/>
      <c r="I56" s="22"/>
      <c r="J56" s="12"/>
      <c r="K56" s="22"/>
      <c r="L56" s="12"/>
      <c r="M56" s="22"/>
      <c r="N56" s="12"/>
      <c r="O56" s="22"/>
      <c r="P56" s="12"/>
      <c r="Q56" s="22"/>
      <c r="R56" s="12"/>
      <c r="S56" s="22"/>
      <c r="T56" s="12"/>
      <c r="U56" s="22"/>
      <c r="V56" s="12"/>
      <c r="W56" s="22"/>
      <c r="X56" s="12"/>
      <c r="Y56" s="22"/>
      <c r="Z56" s="13"/>
    </row>
    <row r="57" spans="1:26" x14ac:dyDescent="0.25">
      <c r="G57" s="23"/>
      <c r="H57" s="14"/>
      <c r="I57" s="23"/>
      <c r="J57" s="14"/>
      <c r="K57" s="23"/>
      <c r="L57" s="14"/>
      <c r="M57" s="23"/>
      <c r="N57" s="14"/>
      <c r="O57" s="23"/>
      <c r="P57" s="14"/>
      <c r="Q57" s="23"/>
      <c r="R57" s="14"/>
      <c r="S57" s="23"/>
      <c r="T57" s="14"/>
      <c r="U57" s="23"/>
      <c r="V57" s="14"/>
      <c r="W57" s="23"/>
      <c r="X57" s="14"/>
      <c r="Y57" s="23"/>
    </row>
    <row r="58" spans="1:26" x14ac:dyDescent="0.25">
      <c r="I58" s="24"/>
      <c r="J58" s="15"/>
      <c r="K58" s="24"/>
      <c r="L58" s="15"/>
      <c r="M58" s="24"/>
      <c r="N58" s="15"/>
      <c r="O58" s="24"/>
      <c r="P58" s="15"/>
      <c r="Q58" s="24"/>
      <c r="R58" s="15"/>
      <c r="S58" s="24"/>
      <c r="T58" s="15"/>
      <c r="U58" s="24"/>
      <c r="V58" s="15"/>
      <c r="W58" s="24"/>
      <c r="X58" s="15"/>
      <c r="Y58" s="24"/>
    </row>
  </sheetData>
  <mergeCells count="15">
    <mergeCell ref="W12:X12"/>
    <mergeCell ref="K12:L12"/>
    <mergeCell ref="A8:Z8"/>
    <mergeCell ref="A7:Z7"/>
    <mergeCell ref="A6:Z6"/>
    <mergeCell ref="M12:N12"/>
    <mergeCell ref="O12:P12"/>
    <mergeCell ref="Q12:R12"/>
    <mergeCell ref="S12:T12"/>
    <mergeCell ref="U12:V12"/>
    <mergeCell ref="A12:A13"/>
    <mergeCell ref="B12:B13"/>
    <mergeCell ref="E12:F12"/>
    <mergeCell ref="G12:H12"/>
    <mergeCell ref="I12:J12"/>
  </mergeCells>
  <pageMargins left="0.39370078740157483" right="0.39370078740157483" top="0.71687500000000004" bottom="0.39370078740157483" header="0.39370078740157483" footer="0.51181102362204722"/>
  <pageSetup paperSize="9" scale="62" fitToHeight="0" orientation="landscape" r:id="rId1"/>
  <headerFooter differentFirst="1" scaleWithDoc="0">
    <oddHeader>&amp;C&amp;"Times New Roman,обычный"&amp;14&amp;P</oddHeader>
  </headerFooter>
  <rowBreaks count="1" manualBreakCount="1">
    <brk id="51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Свод источники</vt:lpstr>
      <vt:lpstr>'Свод источники'!Заголовки_для_печати</vt:lpstr>
      <vt:lpstr>'Свод источники'!Область_печати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Зуева Галина Михайловна</dc:creator>
  <cp:lastModifiedBy>Черкаева Светлана Васильевна</cp:lastModifiedBy>
  <cp:lastPrinted>2016-12-26T11:42:17Z</cp:lastPrinted>
  <dcterms:created xsi:type="dcterms:W3CDTF">2016-10-04T09:21:30Z</dcterms:created>
  <dcterms:modified xsi:type="dcterms:W3CDTF">2016-12-26T11:42:19Z</dcterms:modified>
</cp:coreProperties>
</file>